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45" windowHeight="9675"/>
  </bookViews>
  <sheets>
    <sheet name="福建省纤维检验中心 （福州）" sheetId="1" r:id="rId1"/>
  </sheets>
  <definedNames>
    <definedName name="_xlnm._FilterDatabase" localSheetId="0" hidden="1">'福建省纤维检验中心 （福州）'!$B$5:$I$162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<sst xmlns="http://schemas.openxmlformats.org/spreadsheetml/2006/main" count="629" uniqueCount="315">
  <si>
    <t xml:space="preserve">附件1  福建纤维检验中心耗材公开询比价项目（FFICHC2026005）预算及采购要求 </t>
  </si>
  <si>
    <t>合同包</t>
  </si>
  <si>
    <t>项目编号</t>
  </si>
  <si>
    <t>项目名称</t>
  </si>
  <si>
    <t>数量</t>
  </si>
  <si>
    <t>合同包预算（元）</t>
  </si>
  <si>
    <t>FFICHC2026005</t>
  </si>
  <si>
    <t>福建省纤维检验中心福州区域年度（2026年7月-2027年6月）化学试剂与玻璃器皿等耗材项目</t>
  </si>
  <si>
    <t>1（批）</t>
  </si>
  <si>
    <t>明细如下：</t>
  </si>
  <si>
    <t>序号</t>
  </si>
  <si>
    <t>名称</t>
  </si>
  <si>
    <t>规格型号</t>
  </si>
  <si>
    <t>单位</t>
  </si>
  <si>
    <t>预计年度使用量</t>
  </si>
  <si>
    <t>最高单价（元）</t>
  </si>
  <si>
    <t>最高总价（元）</t>
  </si>
  <si>
    <t>30%过氧化氢</t>
  </si>
  <si>
    <t>GR500ml</t>
  </si>
  <si>
    <t>西陇</t>
  </si>
  <si>
    <t>瓶</t>
  </si>
  <si>
    <t>7.5%氯化钠肉汤</t>
  </si>
  <si>
    <t>024010-BR250G</t>
  </si>
  <si>
    <t>环凯</t>
  </si>
  <si>
    <t>75%酒精</t>
  </si>
  <si>
    <t>500ML</t>
  </si>
  <si>
    <t>利尔康</t>
  </si>
  <si>
    <t>84消毒液</t>
  </si>
  <si>
    <t>500ml</t>
  </si>
  <si>
    <t>L-组氨酸盐酸盐</t>
  </si>
  <si>
    <t>BR25g</t>
  </si>
  <si>
    <t>国药</t>
  </si>
  <si>
    <t>N,N-二甲基甲酰胺</t>
  </si>
  <si>
    <t>AR500ml</t>
  </si>
  <si>
    <t>光华</t>
  </si>
  <si>
    <t>HPLC级,≥99.9%，R004211-500ml</t>
  </si>
  <si>
    <t>罗恩</t>
  </si>
  <si>
    <t>PH缓冲剂</t>
  </si>
  <si>
    <t>PH=4.00，6.86，9.18 3*1套</t>
  </si>
  <si>
    <t>雷磁</t>
  </si>
  <si>
    <t>套</t>
  </si>
  <si>
    <t>Q-Strain 106鼠伤寒沙门氏菌</t>
  </si>
  <si>
    <t>QS002B FSCC215013(ATCC14028)、瓶/盒0.6-2.0*107 cfu/瓶</t>
  </si>
  <si>
    <t>SCDLP液体培养基</t>
  </si>
  <si>
    <t>250g    027010</t>
  </si>
  <si>
    <t>氨水</t>
  </si>
  <si>
    <t>白色念珠菌</t>
  </si>
  <si>
    <t>冻干粉ATCC10231</t>
  </si>
  <si>
    <t>株</t>
  </si>
  <si>
    <t>冰乙酸</t>
  </si>
  <si>
    <t>丙酮</t>
  </si>
  <si>
    <t>HPLC4L</t>
  </si>
  <si>
    <t>安谱</t>
  </si>
  <si>
    <t>不锈钢无磁方盘</t>
  </si>
  <si>
    <t>45*35*4.8CM</t>
  </si>
  <si>
    <t>优邦</t>
  </si>
  <si>
    <t>个</t>
  </si>
  <si>
    <t>次氯酸钠</t>
  </si>
  <si>
    <t>CP25L</t>
  </si>
  <si>
    <t>桶</t>
  </si>
  <si>
    <t>大B三角烧瓶</t>
  </si>
  <si>
    <t>250ml</t>
  </si>
  <si>
    <t>蜀玻</t>
  </si>
  <si>
    <t>大肠埃希氏菌</t>
  </si>
  <si>
    <t>冻干粉ATCC8099</t>
  </si>
  <si>
    <t>大豆卵磷脂</t>
  </si>
  <si>
    <t>货号：050140  25g</t>
  </si>
  <si>
    <t>单标线容量瓶</t>
  </si>
  <si>
    <t>棕色1000ML</t>
  </si>
  <si>
    <t>天玻</t>
  </si>
  <si>
    <t>2000mL 棕</t>
  </si>
  <si>
    <t>250ml 棕</t>
  </si>
  <si>
    <t>胆固醇</t>
  </si>
  <si>
    <t>S11040-AR100g   95%</t>
  </si>
  <si>
    <t>源叶</t>
  </si>
  <si>
    <t>低型烧杯</t>
  </si>
  <si>
    <t>250ml 120个/箱</t>
  </si>
  <si>
    <t>蜀牛</t>
  </si>
  <si>
    <t>500ML 72个/箱</t>
  </si>
  <si>
    <t>申玻</t>
  </si>
  <si>
    <t>2000ml 24个/箱</t>
  </si>
  <si>
    <t>定碘三角烧瓶(碘量瓶）</t>
  </si>
  <si>
    <t>定性滤纸</t>
  </si>
  <si>
    <t>Φ11×100张 中速</t>
  </si>
  <si>
    <t>双圈</t>
  </si>
  <si>
    <t>盒</t>
  </si>
  <si>
    <t>冻干草酸钾兔血浆</t>
  </si>
  <si>
    <t>HB4117-22 0.2ML*10支/盒</t>
  </si>
  <si>
    <t>青岛海博</t>
  </si>
  <si>
    <t>冻干兔血浆</t>
  </si>
  <si>
    <t>HB4117-4 0.5ml/支*10支</t>
  </si>
  <si>
    <t>二甲基硅油</t>
  </si>
  <si>
    <t>CP500ml</t>
  </si>
  <si>
    <t>二氯甲烷</t>
  </si>
  <si>
    <t>二水合磷酸二氢钠</t>
  </si>
  <si>
    <t>AR500g</t>
  </si>
  <si>
    <t>封口膜</t>
  </si>
  <si>
    <t>10.2CM*38.1M</t>
  </si>
  <si>
    <t>美国PARAFILM</t>
  </si>
  <si>
    <t>橄榄油</t>
  </si>
  <si>
    <t>R002010-500ml，AR</t>
  </si>
  <si>
    <t>干燥器</t>
  </si>
  <si>
    <t>白240mm</t>
  </si>
  <si>
    <t>华鸥</t>
  </si>
  <si>
    <t>革兰氏染色液</t>
  </si>
  <si>
    <t>029010、10ml×4</t>
  </si>
  <si>
    <t>硅胶塞</t>
  </si>
  <si>
    <t>24-32mm 带气孔</t>
  </si>
  <si>
    <t>鸿萌</t>
  </si>
  <si>
    <t>环丁砜</t>
  </si>
  <si>
    <t>R014990-1L，AR</t>
  </si>
  <si>
    <t>煌绿乳糖胆盐肉汤(BGLB)</t>
  </si>
  <si>
    <t>022220 250g</t>
  </si>
  <si>
    <t>甲苯</t>
  </si>
  <si>
    <t>CDAA-620384-1ml 99.9% 分析标准品</t>
  </si>
  <si>
    <t>甲醇</t>
  </si>
  <si>
    <t>AR25L</t>
  </si>
  <si>
    <t>永华</t>
  </si>
  <si>
    <t>甲基叔丁基醚</t>
  </si>
  <si>
    <t>甲酸</t>
  </si>
  <si>
    <t>AR500ml，玻璃瓶</t>
  </si>
  <si>
    <t>结晶紫中性红胆盐琼脂(VRBA)</t>
  </si>
  <si>
    <t>022221     250g</t>
  </si>
  <si>
    <t>具塞比色管</t>
  </si>
  <si>
    <t>10ml 6支/组</t>
  </si>
  <si>
    <t>欣维尔</t>
  </si>
  <si>
    <t>组</t>
  </si>
  <si>
    <t>50ml 6支/组</t>
  </si>
  <si>
    <t>均质袋</t>
  </si>
  <si>
    <t>20*32CM 100个/包,平口</t>
  </si>
  <si>
    <t>鸿环</t>
  </si>
  <si>
    <t>包</t>
  </si>
  <si>
    <t>20*32CM 100个/包，带封条</t>
  </si>
  <si>
    <t>菌落总数测试片</t>
  </si>
  <si>
    <t>6406 50片</t>
  </si>
  <si>
    <t>3M</t>
  </si>
  <si>
    <t>凯氏烧瓶</t>
  </si>
  <si>
    <t>华唐</t>
  </si>
  <si>
    <t>蓝盖瓶</t>
  </si>
  <si>
    <t>1000ml 24个/箱</t>
  </si>
  <si>
    <t>蜀牛高硼</t>
  </si>
  <si>
    <t>梨形烧瓶</t>
  </si>
  <si>
    <t>150ml*24#</t>
  </si>
  <si>
    <t>100ml*24#</t>
  </si>
  <si>
    <t>连二亚硫酸钠（保险粉）</t>
  </si>
  <si>
    <t>量筒</t>
  </si>
  <si>
    <t>25ml</t>
  </si>
  <si>
    <t>100ml</t>
  </si>
  <si>
    <t>磷酸二氢钾</t>
  </si>
  <si>
    <t>磷酸氢二钾</t>
  </si>
  <si>
    <t>硫化亚铁</t>
  </si>
  <si>
    <t>AR500G</t>
  </si>
  <si>
    <t>硫氰酸钾</t>
  </si>
  <si>
    <t>硫酸</t>
  </si>
  <si>
    <t>AR2.5L，塑料瓶</t>
  </si>
  <si>
    <t>六水合氯化镁</t>
  </si>
  <si>
    <t>螺口刻度试管</t>
  </si>
  <si>
    <t>25ML定制带刻度9ML</t>
  </si>
  <si>
    <t>支</t>
  </si>
  <si>
    <t>氯化钾</t>
  </si>
  <si>
    <t>氯化钠</t>
  </si>
  <si>
    <t>氯化锌</t>
  </si>
  <si>
    <t>灭菌袋（垃圾袋）</t>
  </si>
  <si>
    <t>50*60 cm    100只/包 黄色</t>
  </si>
  <si>
    <t>乐亿</t>
  </si>
  <si>
    <t>牛皮筋</t>
  </si>
  <si>
    <t>白色400g</t>
  </si>
  <si>
    <t>耐高温</t>
  </si>
  <si>
    <t>牛血清白蛋白BSA</t>
  </si>
  <si>
    <t>BD118650-25g    98%</t>
  </si>
  <si>
    <t>毕得</t>
  </si>
  <si>
    <t>硼氢化钾</t>
  </si>
  <si>
    <t>AR100g</t>
  </si>
  <si>
    <t>硼酸</t>
  </si>
  <si>
    <t>平底烧瓶</t>
  </si>
  <si>
    <t>250ml*24#</t>
  </si>
  <si>
    <t>HB厚款</t>
  </si>
  <si>
    <t>平底无刻度螺口偶氮瓶</t>
  </si>
  <si>
    <t>订做外径37MM、带盖高136MM，螺口内径20MM 无刻度</t>
  </si>
  <si>
    <t>订做带盖高度105MM，瓶子外径32MM、高105MM、平底带螺盖，内口径20mm</t>
  </si>
  <si>
    <t>葡萄糖肉汤</t>
  </si>
  <si>
    <t>BR250g,货号：028060</t>
  </si>
  <si>
    <t>枪头</t>
  </si>
  <si>
    <t>小口 5ML 300支/包，适配进口移液枪</t>
  </si>
  <si>
    <t>brand</t>
  </si>
  <si>
    <t>氢氧化钠（颗粒）</t>
  </si>
  <si>
    <t>乳糖胆盐发酵培养基</t>
  </si>
  <si>
    <t>022040-250G</t>
  </si>
  <si>
    <t>三角烧瓶（大B）</t>
  </si>
  <si>
    <t>三氯甲烷</t>
  </si>
  <si>
    <t>三氯乙酸</t>
  </si>
  <si>
    <t>三糖铁琼脂培养基(TSI)</t>
  </si>
  <si>
    <t>022080 250g</t>
  </si>
  <si>
    <t>沙门氏菌显色培养基</t>
  </si>
  <si>
    <t>CRM004 1000ML</t>
  </si>
  <si>
    <t>沙氏（沙保弱氏）琼脂培养基</t>
  </si>
  <si>
    <t>021090  BR250G</t>
  </si>
  <si>
    <t>砂芯转换接头</t>
  </si>
  <si>
    <t>底端内直径40mm</t>
  </si>
  <si>
    <t>十二水合磷酸氢二钠</t>
  </si>
  <si>
    <t>十二烷</t>
  </si>
  <si>
    <t>R004006-98%500ml</t>
  </si>
  <si>
    <t>石英玻璃缸</t>
  </si>
  <si>
    <t>定制：内直径28cm 不含盖高度37cm，加盖子高度38cm，厚度5mm，盖子孔1.2cm</t>
  </si>
  <si>
    <t>石英紫外灯管</t>
  </si>
  <si>
    <t>90cm长度，30W</t>
  </si>
  <si>
    <t>四针</t>
  </si>
  <si>
    <t>根</t>
  </si>
  <si>
    <t>四氯乙烯</t>
  </si>
  <si>
    <t>四氢呋喃</t>
  </si>
  <si>
    <t>HPLC4L不含稳定剂/CAEQ-4-011321-4000</t>
  </si>
  <si>
    <t>塑料吸管</t>
  </si>
  <si>
    <t>3ML 100支/包</t>
  </si>
  <si>
    <t>康健</t>
  </si>
  <si>
    <t>搪瓷方盘（带盖）</t>
  </si>
  <si>
    <t>20*30cm</t>
  </si>
  <si>
    <t>书培</t>
  </si>
  <si>
    <t>铜绿假单胞菌</t>
  </si>
  <si>
    <t>ATCC15442</t>
  </si>
  <si>
    <t>微量凯氏定氮装置</t>
  </si>
  <si>
    <t>定制500ml圆底烧瓶1个+500ml定氮瓶1个，500ml三角烧瓶1个，球形冷凝管300mm+配件</t>
  </si>
  <si>
    <t>无刻度试管</t>
  </si>
  <si>
    <t>30*200mm</t>
  </si>
  <si>
    <t>无水硫酸钠</t>
  </si>
  <si>
    <t>无水氯化钙</t>
  </si>
  <si>
    <t>透湿性试验专用AR500g</t>
  </si>
  <si>
    <t>江苏宜兴化工</t>
  </si>
  <si>
    <t>无水碳酸钾</t>
  </si>
  <si>
    <t>无水碳酸钠</t>
  </si>
  <si>
    <t>无水乙醇</t>
  </si>
  <si>
    <t>无水乙醚</t>
  </si>
  <si>
    <t>五水合硫酸铜</t>
  </si>
  <si>
    <t>橡胶塞</t>
  </si>
  <si>
    <t>7#</t>
  </si>
  <si>
    <t>打孔</t>
  </si>
  <si>
    <t>硝酸</t>
  </si>
  <si>
    <t>CFEQ-4-110040-2501，2.5L</t>
  </si>
  <si>
    <t>血平板</t>
  </si>
  <si>
    <t>024070 9cm 20套/盒</t>
  </si>
  <si>
    <t>压力蒸汽灭菌包内化学指示卡</t>
  </si>
  <si>
    <t>1250、250条</t>
  </si>
  <si>
    <t>亚硫酸盐-多粘菌素-磺胺嘧啶配套试剂</t>
  </si>
  <si>
    <t>SR0150    2*5支/盒   sps配套试剂</t>
  </si>
  <si>
    <t>亚硫酸盐-多粘菌素-磺胺嘧啶琼脂基础（SPS）</t>
  </si>
  <si>
    <t>028031-BR250G</t>
  </si>
  <si>
    <t>盐酸</t>
  </si>
  <si>
    <t>厌氧产气袋</t>
  </si>
  <si>
    <t>C1 2.5L 10包/袋</t>
  </si>
  <si>
    <t>日本</t>
  </si>
  <si>
    <t>袋</t>
  </si>
  <si>
    <t>液体石蜡</t>
  </si>
  <si>
    <t>R010869-500ml，AR,99%</t>
  </si>
  <si>
    <t>一次性培养皿</t>
  </si>
  <si>
    <t>9CM、 51-0222-01,10个/袋*50袋/箱</t>
  </si>
  <si>
    <t>亚速旺</t>
  </si>
  <si>
    <t>付</t>
  </si>
  <si>
    <t>一次性无菌接种环</t>
  </si>
  <si>
    <t>蓝色 1ul(独立装）1支/袋，100支/包，30包/箱</t>
  </si>
  <si>
    <t>比克曼</t>
  </si>
  <si>
    <t>一次性注射器</t>
  </si>
  <si>
    <t>1ml 200支/盒 18盒/箱</t>
  </si>
  <si>
    <t>康友</t>
  </si>
  <si>
    <t>5ml 100支/盒</t>
  </si>
  <si>
    <t>10ml 100支/盒</t>
  </si>
  <si>
    <t>一水合柠檬酸</t>
  </si>
  <si>
    <t>胰酪大豆胨琼脂培养基(大豆酪蛋白琼脂培养基)(TSA)(20版药典）</t>
  </si>
  <si>
    <t>028074 250g</t>
  </si>
  <si>
    <t>胰酪大豆胨液体培养基（TSB)(20版药典）</t>
  </si>
  <si>
    <t>024048 250G</t>
  </si>
  <si>
    <t>乙腈</t>
  </si>
  <si>
    <t>HPLC4L,梯度级，药典级&gt;=99.9%</t>
  </si>
  <si>
    <t>乙酸铵</t>
  </si>
  <si>
    <t>乙酸酐</t>
  </si>
  <si>
    <t>AR500ML</t>
  </si>
  <si>
    <t>乙酸乙酯</t>
  </si>
  <si>
    <t>乙酰丙酮</t>
  </si>
  <si>
    <t>乙型溶血性链球菌冻干菌</t>
  </si>
  <si>
    <t>CMCC32210</t>
  </si>
  <si>
    <t>异丙醇</t>
  </si>
  <si>
    <t>营养琼脂培养基</t>
  </si>
  <si>
    <t>022020  BR250G</t>
  </si>
  <si>
    <t>营养肉汤</t>
  </si>
  <si>
    <t>250g     022010</t>
  </si>
  <si>
    <t>月桂基硫酸盐胰蛋白胨（LST)肉汤</t>
  </si>
  <si>
    <t>022210-250G</t>
  </si>
  <si>
    <t>载玻片</t>
  </si>
  <si>
    <t>10127101P-G 50片/盒</t>
  </si>
  <si>
    <t>世泰</t>
  </si>
  <si>
    <t>蒸汽灭菌指示胶带</t>
  </si>
  <si>
    <t>BS-QT-028，19mm*50m</t>
  </si>
  <si>
    <t>biosharp</t>
  </si>
  <si>
    <t>卷</t>
  </si>
  <si>
    <t>正庚烷</t>
  </si>
  <si>
    <t>R011786-500ml，AR,98%</t>
  </si>
  <si>
    <t>正癸烷</t>
  </si>
  <si>
    <t>R017353-99%500ml</t>
  </si>
  <si>
    <t>正己烷</t>
  </si>
  <si>
    <t>HPLC4L，药典试剂&gt;=99%</t>
  </si>
  <si>
    <t>正辛烷</t>
  </si>
  <si>
    <t>R001949-500ml 96%</t>
  </si>
  <si>
    <t>直接蓝71</t>
  </si>
  <si>
    <t>R007173-BR5G</t>
  </si>
  <si>
    <t>自封袋</t>
  </si>
  <si>
    <t>8# 170*240mm 12丝</t>
  </si>
  <si>
    <t>为伟</t>
  </si>
  <si>
    <t>10# 240*340mm  12丝</t>
  </si>
  <si>
    <t>9# 200*280mm  12丝</t>
  </si>
  <si>
    <t>11# 280*400mm  12丝</t>
  </si>
  <si>
    <t>预计年度使用量合计总计</t>
  </si>
  <si>
    <t>说明：</t>
  </si>
  <si>
    <r>
      <rPr>
        <sz val="10"/>
        <rFont val="宋体"/>
        <charset val="134"/>
        <scheme val="minor"/>
      </rPr>
      <t>1、</t>
    </r>
    <r>
      <rPr>
        <sz val="10"/>
        <color rgb="FFFF0000"/>
        <rFont val="宋体"/>
        <charset val="134"/>
        <scheme val="minor"/>
      </rPr>
      <t>按中标单价签订年度协议</t>
    </r>
    <r>
      <rPr>
        <sz val="10"/>
        <rFont val="宋体"/>
        <charset val="134"/>
        <scheme val="minor"/>
      </rPr>
      <t>，采购人可根据实际情况和实际需求，有权自行调整或添加采购产品数量、产品品牌和相关产品品种。</t>
    </r>
  </si>
  <si>
    <t>2、本项目报价：包括耗材配件费、运输费、管理费、税金、保险等一切费用。</t>
  </si>
  <si>
    <t xml:space="preserve">3、付款方式：货款采用月底结算方式，在项目验收合格并收到发票后办理相关结算，根据结算资料一个月内支付至结算金额的100%。发票应为增值税专用发票。 </t>
  </si>
  <si>
    <t>4、验收：按本技术要求和合同约定进行验收。</t>
  </si>
  <si>
    <t>5、货期：以上耗材货期不得超过15天（按实际订单凭证日期计算）。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</si>
</sst>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.00;[Red]\-##0.00"/>
  </numFmts>
  <fonts count="34">
    <font>
      <sz val="10"/>
      <name val="Arial"/>
      <charset val="134"/>
    </font>
    <font>
      <sz val="11"/>
      <color theme="1"/>
      <name val="宋体"/>
      <charset val="134"/>
      <scheme val="minor"/>
    </font>
    <font>
      <b/>
      <sz val="13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4"/>
      <name val="宋体"/>
      <charset val="134"/>
      <scheme val="minor"/>
    </font>
    <font>
      <sz val="10"/>
      <name val="宋体"/>
      <charset val="134"/>
    </font>
    <font>
      <b/>
      <sz val="9"/>
      <color rgb="FF000000"/>
      <name val="新宋体"/>
      <charset val="134"/>
    </font>
    <font>
      <b/>
      <sz val="9"/>
      <color rgb="FFFF0000"/>
      <name val="新宋体"/>
      <charset val="134"/>
    </font>
    <font>
      <b/>
      <sz val="9"/>
      <name val="新宋体"/>
      <charset val="134"/>
    </font>
    <font>
      <sz val="9"/>
      <color rgb="FF000000"/>
      <name val="新宋体"/>
      <charset val="134"/>
    </font>
    <font>
      <sz val="8"/>
      <name val="Arial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EF6AC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7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2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8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0" fillId="0" borderId="1" applyNumberFormat="0" applyFill="0" applyProtection="0">
      <alignment horizontal="left"/>
    </xf>
    <xf numFmtId="0" fontId="7" fillId="33" borderId="1" applyNumberFormat="0" applyProtection="0">
      <alignment horizontal="left"/>
    </xf>
    <xf numFmtId="0" fontId="10" fillId="0" borderId="1" applyNumberFormat="0" applyFill="0" applyProtection="0">
      <alignment horizontal="center"/>
    </xf>
    <xf numFmtId="0" fontId="7" fillId="33" borderId="1" applyNumberFormat="0" applyProtection="0">
      <alignment horizontal="center"/>
    </xf>
    <xf numFmtId="0" fontId="10" fillId="0" borderId="1" applyNumberFormat="0" applyFill="0" applyProtection="0">
      <alignment horizontal="left"/>
    </xf>
    <xf numFmtId="0" fontId="7" fillId="33" borderId="1" applyNumberFormat="0" applyProtection="0">
      <alignment horizontal="left"/>
    </xf>
    <xf numFmtId="0" fontId="10" fillId="0" borderId="1" applyNumberFormat="0" applyFill="0" applyProtection="0">
      <alignment horizontal="left"/>
    </xf>
    <xf numFmtId="0" fontId="7" fillId="33" borderId="1" applyNumberFormat="0" applyProtection="0">
      <alignment horizontal="left"/>
    </xf>
    <xf numFmtId="0" fontId="10" fillId="0" borderId="1" applyNumberFormat="0" applyFill="0" applyProtection="0">
      <alignment horizontal="left"/>
    </xf>
    <xf numFmtId="0" fontId="7" fillId="33" borderId="1" applyNumberFormat="0" applyProtection="0">
      <alignment horizontal="left"/>
    </xf>
    <xf numFmtId="0" fontId="10" fillId="0" borderId="1" applyNumberFormat="0" applyFill="0" applyProtection="0">
      <alignment horizontal="left"/>
    </xf>
    <xf numFmtId="0" fontId="7" fillId="33" borderId="1" applyNumberFormat="0" applyProtection="0">
      <alignment horizontal="left"/>
    </xf>
    <xf numFmtId="0" fontId="10" fillId="0" borderId="1" applyNumberFormat="0" applyFill="0" applyProtection="0">
      <alignment horizontal="left"/>
    </xf>
    <xf numFmtId="0" fontId="7" fillId="33" borderId="1" applyNumberFormat="0" applyProtection="0">
      <alignment horizontal="left"/>
    </xf>
    <xf numFmtId="0" fontId="10" fillId="0" borderId="1" applyNumberFormat="0" applyFill="0" applyProtection="0">
      <alignment horizontal="left"/>
    </xf>
    <xf numFmtId="0" fontId="7" fillId="33" borderId="1" applyNumberFormat="0" applyProtection="0">
      <alignment horizontal="left"/>
    </xf>
    <xf numFmtId="0" fontId="10" fillId="0" borderId="1" applyNumberFormat="0" applyFill="0" applyProtection="0">
      <alignment horizontal="left"/>
    </xf>
    <xf numFmtId="0" fontId="7" fillId="33" borderId="1" applyNumberFormat="0" applyProtection="0">
      <alignment horizontal="left"/>
    </xf>
    <xf numFmtId="176" fontId="10" fillId="0" borderId="1" applyFill="0" applyProtection="0">
      <alignment horizontal="right"/>
    </xf>
    <xf numFmtId="176" fontId="7" fillId="33" borderId="1" applyProtection="0">
      <alignment horizontal="right"/>
    </xf>
    <xf numFmtId="176" fontId="10" fillId="0" borderId="1" applyFill="0" applyProtection="0">
      <alignment horizontal="right"/>
    </xf>
    <xf numFmtId="176" fontId="7" fillId="33" borderId="1" applyProtection="0">
      <alignment horizontal="right"/>
    </xf>
    <xf numFmtId="176" fontId="10" fillId="0" borderId="1" applyFill="0" applyProtection="0">
      <alignment horizontal="right"/>
    </xf>
    <xf numFmtId="176" fontId="7" fillId="33" borderId="1" applyProtection="0">
      <alignment horizontal="right"/>
    </xf>
    <xf numFmtId="176" fontId="10" fillId="0" borderId="1" applyFill="0" applyProtection="0">
      <alignment horizontal="right"/>
    </xf>
    <xf numFmtId="176" fontId="7" fillId="33" borderId="1" applyProtection="0">
      <alignment horizontal="right"/>
    </xf>
    <xf numFmtId="0" fontId="10" fillId="0" borderId="1" applyNumberFormat="0" applyFill="0" applyProtection="0">
      <alignment horizontal="left"/>
    </xf>
    <xf numFmtId="0" fontId="7" fillId="33" borderId="1" applyNumberFormat="0" applyProtection="0">
      <alignment horizontal="left"/>
    </xf>
    <xf numFmtId="0" fontId="10" fillId="0" borderId="1" applyNumberFormat="0" applyFill="0" applyProtection="0">
      <alignment horizontal="left"/>
    </xf>
    <xf numFmtId="0" fontId="7" fillId="33" borderId="1" applyNumberFormat="0" applyProtection="0">
      <alignment horizontal="left"/>
    </xf>
    <xf numFmtId="0" fontId="10" fillId="0" borderId="1" applyNumberFormat="0" applyFill="0" applyProtection="0">
      <alignment horizontal="left"/>
    </xf>
    <xf numFmtId="0" fontId="7" fillId="33" borderId="1" applyNumberFormat="0" applyProtection="0">
      <alignment horizontal="left"/>
    </xf>
    <xf numFmtId="0" fontId="10" fillId="0" borderId="1" applyNumberFormat="0" applyFill="0" applyProtection="0">
      <alignment horizontal="left"/>
    </xf>
    <xf numFmtId="0" fontId="7" fillId="33" borderId="1" applyNumberFormat="0" applyProtection="0">
      <alignment horizontal="left"/>
    </xf>
    <xf numFmtId="0" fontId="10" fillId="0" borderId="1" applyNumberFormat="0" applyFill="0" applyProtection="0">
      <alignment horizontal="left"/>
    </xf>
    <xf numFmtId="0" fontId="7" fillId="33" borderId="1" applyNumberFormat="0" applyProtection="0">
      <alignment horizontal="left"/>
    </xf>
    <xf numFmtId="0" fontId="10" fillId="0" borderId="1" applyNumberFormat="0" applyFill="0" applyProtection="0">
      <alignment horizontal="left"/>
    </xf>
    <xf numFmtId="0" fontId="7" fillId="33" borderId="1" applyNumberFormat="0" applyProtection="0">
      <alignment horizontal="left"/>
    </xf>
    <xf numFmtId="0" fontId="10" fillId="0" borderId="1" applyNumberFormat="0" applyFill="0" applyProtection="0">
      <alignment horizontal="left"/>
    </xf>
    <xf numFmtId="0" fontId="7" fillId="33" borderId="1" applyNumberFormat="0" applyProtection="0">
      <alignment horizontal="left"/>
    </xf>
    <xf numFmtId="0" fontId="10" fillId="0" borderId="1" applyNumberFormat="0" applyFill="0" applyProtection="0">
      <alignment horizontal="left"/>
    </xf>
    <xf numFmtId="0" fontId="7" fillId="33" borderId="1" applyNumberFormat="0" applyProtection="0">
      <alignment horizontal="left"/>
    </xf>
  </cellStyleXfs>
  <cellXfs count="49">
    <xf numFmtId="0" fontId="0" fillId="0" borderId="0" xfId="49"/>
    <xf numFmtId="0" fontId="1" fillId="0" borderId="0" xfId="0" applyFont="1" applyFill="1" applyAlignment="1">
      <alignment vertical="center"/>
    </xf>
    <xf numFmtId="0" fontId="0" fillId="0" borderId="0" xfId="49" applyFill="1" applyAlignment="1">
      <alignment horizontal="center" wrapText="1"/>
    </xf>
    <xf numFmtId="0" fontId="0" fillId="0" borderId="0" xfId="49" applyFill="1" applyAlignment="1">
      <alignment horizontal="center" vertical="center" wrapText="1"/>
    </xf>
    <xf numFmtId="0" fontId="0" fillId="0" borderId="0" xfId="49" applyFill="1" applyAlignment="1">
      <alignment horizontal="left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0" fillId="0" borderId="4" xfId="49" applyFill="1" applyBorder="1" applyAlignment="1">
      <alignment horizontal="center" vertical="center" wrapText="1"/>
    </xf>
    <xf numFmtId="0" fontId="0" fillId="0" borderId="1" xfId="49" applyFill="1" applyBorder="1" applyAlignment="1">
      <alignment horizontal="center" wrapText="1"/>
    </xf>
    <xf numFmtId="0" fontId="10" fillId="0" borderId="1" xfId="65" applyFill="1" applyBorder="1" applyAlignment="1">
      <alignment horizontal="left" wrapText="1"/>
    </xf>
    <xf numFmtId="0" fontId="10" fillId="0" borderId="1" xfId="67" applyFill="1" applyBorder="1" applyAlignment="1">
      <alignment horizontal="left" wrapText="1"/>
    </xf>
    <xf numFmtId="0" fontId="10" fillId="0" borderId="1" xfId="71" applyFill="1" applyBorder="1" applyAlignment="1">
      <alignment horizontal="center" wrapText="1"/>
    </xf>
    <xf numFmtId="0" fontId="10" fillId="0" borderId="1" xfId="69" applyFill="1" applyBorder="1" applyAlignment="1">
      <alignment horizontal="center" wrapText="1"/>
    </xf>
    <xf numFmtId="176" fontId="10" fillId="0" borderId="1" xfId="73" applyFill="1" applyBorder="1" applyAlignment="1">
      <alignment horizontal="center" wrapText="1"/>
    </xf>
    <xf numFmtId="176" fontId="10" fillId="0" borderId="1" xfId="75" applyFill="1" applyBorder="1" applyAlignment="1">
      <alignment horizontal="center" wrapText="1"/>
    </xf>
    <xf numFmtId="176" fontId="10" fillId="0" borderId="1" xfId="77" applyFill="1" applyBorder="1" applyAlignment="1">
      <alignment horizontal="center" wrapText="1"/>
    </xf>
    <xf numFmtId="0" fontId="0" fillId="0" borderId="5" xfId="49" applyFill="1" applyBorder="1" applyAlignment="1">
      <alignment horizontal="center" vertical="center" wrapText="1"/>
    </xf>
    <xf numFmtId="0" fontId="11" fillId="0" borderId="0" xfId="49" applyFont="1" applyFill="1" applyAlignment="1">
      <alignment horizontal="center" wrapText="1"/>
    </xf>
    <xf numFmtId="0" fontId="10" fillId="0" borderId="1" xfId="65" applyFill="1" applyBorder="1" applyAlignment="1">
      <alignment horizontal="left" vertical="center" wrapText="1"/>
    </xf>
    <xf numFmtId="0" fontId="10" fillId="0" borderId="1" xfId="67" applyFill="1" applyBorder="1" applyAlignment="1">
      <alignment horizontal="left" vertical="center" wrapText="1"/>
    </xf>
    <xf numFmtId="0" fontId="10" fillId="0" borderId="1" xfId="71" applyFill="1" applyBorder="1" applyAlignment="1">
      <alignment horizontal="center" vertical="center" wrapText="1"/>
    </xf>
    <xf numFmtId="0" fontId="10" fillId="0" borderId="1" xfId="69" applyFill="1" applyBorder="1" applyAlignment="1">
      <alignment horizontal="center" vertical="center" wrapText="1"/>
    </xf>
    <xf numFmtId="176" fontId="10" fillId="0" borderId="1" xfId="73" applyFill="1" applyBorder="1" applyAlignment="1">
      <alignment horizontal="center" vertical="center" wrapText="1"/>
    </xf>
    <xf numFmtId="176" fontId="10" fillId="0" borderId="1" xfId="75" applyFill="1" applyBorder="1" applyAlignment="1">
      <alignment horizontal="center" vertical="center" wrapText="1"/>
    </xf>
    <xf numFmtId="176" fontId="10" fillId="0" borderId="1" xfId="77" applyFill="1" applyBorder="1" applyAlignment="1">
      <alignment horizontal="center" vertical="center" wrapText="1"/>
    </xf>
    <xf numFmtId="0" fontId="0" fillId="0" borderId="6" xfId="49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right" wrapText="1"/>
    </xf>
    <xf numFmtId="0" fontId="0" fillId="0" borderId="4" xfId="49" applyFill="1" applyBorder="1" applyAlignment="1">
      <alignment horizontal="right" wrapText="1"/>
    </xf>
    <xf numFmtId="0" fontId="0" fillId="0" borderId="4" xfId="49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</cellXfs>
  <cellStyles count="9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VoucherTypeD" xfId="55"/>
    <cellStyle name="VoucherTypeT" xfId="56"/>
    <cellStyle name="VoucherCodeD" xfId="57"/>
    <cellStyle name="VoucherCodeT" xfId="58"/>
    <cellStyle name="BusiTypeD" xfId="59"/>
    <cellStyle name="BusiTypeT" xfId="60"/>
    <cellStyle name="VoucherDateD" xfId="61"/>
    <cellStyle name="VoucherDateT" xfId="62"/>
    <cellStyle name="ProjectNameD" xfId="63"/>
    <cellStyle name="ProjectNameT" xfId="64"/>
    <cellStyle name="DetailNameD" xfId="65"/>
    <cellStyle name="DetailNameT" xfId="66"/>
    <cellStyle name="SpecD" xfId="67"/>
    <cellStyle name="SpecT" xfId="68"/>
    <cellStyle name="UnitD" xfId="69"/>
    <cellStyle name="UnitT" xfId="70"/>
    <cellStyle name="ProductInfoNameD" xfId="71"/>
    <cellStyle name="ProductInfoNameT" xfId="72"/>
    <cellStyle name="QuantityD" xfId="73"/>
    <cellStyle name="QuantityT" xfId="74"/>
    <cellStyle name="OrigTaxPriceD" xfId="75"/>
    <cellStyle name="OrigTaxPriceT" xfId="76"/>
    <cellStyle name="RecOrignalAmountD" xfId="77"/>
    <cellStyle name="RecOrignalAmountT" xfId="78"/>
    <cellStyle name="TotalOrignalAmountD" xfId="79"/>
    <cellStyle name="TotalOrignalAmountT" xfId="80"/>
    <cellStyle name="BusinessVoucherDetailIdD" xfId="81"/>
    <cellStyle name="BusinessVoucherDetailIdT" xfId="82"/>
    <cellStyle name="IdVoucherTypeD" xfId="83"/>
    <cellStyle name="IdVoucherTypeT" xfId="84"/>
    <cellStyle name="BusinessVoucherIDD" xfId="85"/>
    <cellStyle name="BusinessVoucherIDT" xfId="86"/>
    <cellStyle name="IdPartnerD" xfId="87"/>
    <cellStyle name="IdPartnerT" xfId="88"/>
    <cellStyle name="IdDepartmentD" xfId="89"/>
    <cellStyle name="IdDepartmentT" xfId="90"/>
    <cellStyle name="IdPersonD" xfId="91"/>
    <cellStyle name="IdPersonT" xfId="92"/>
    <cellStyle name="IdProjectD" xfId="93"/>
    <cellStyle name="IdProjectT" xfId="94"/>
    <cellStyle name="DetailTableNameD" xfId="95"/>
    <cellStyle name="DetailTableNameT" xfId="9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2F2F2"/>
      <rgbColor rgb="00D7EAF9"/>
      <rgbColor rgb="00FEF6AC"/>
    </indexed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62"/>
  <sheetViews>
    <sheetView showGridLines="0" tabSelected="1" workbookViewId="0">
      <selection activeCell="J3" sqref="J3"/>
    </sheetView>
  </sheetViews>
  <sheetFormatPr defaultColWidth="29.5714285714286" defaultRowHeight="24" customHeight="1"/>
  <cols>
    <col min="1" max="1" width="7.42857142857143" style="2" customWidth="1"/>
    <col min="2" max="2" width="6.85714285714286" style="2" customWidth="1"/>
    <col min="3" max="3" width="27.4285714285714" style="4" customWidth="1"/>
    <col min="4" max="4" width="29.1428571428571" style="4" customWidth="1"/>
    <col min="5" max="5" width="10.7142857142857" style="2" customWidth="1"/>
    <col min="6" max="6" width="7.42857142857143" style="2" customWidth="1"/>
    <col min="7" max="7" width="9.71428571428571" style="2" customWidth="1"/>
    <col min="8" max="8" width="13.5714285714286" style="2" customWidth="1"/>
    <col min="9" max="9" width="13.2857142857143" style="2" customWidth="1"/>
    <col min="10" max="16384" width="29.5714285714286" style="2" customWidth="1"/>
  </cols>
  <sheetData>
    <row r="1" s="1" customFormat="1" ht="39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30" customHeight="1" spans="1:10">
      <c r="A2" s="6" t="s">
        <v>1</v>
      </c>
      <c r="B2" s="6"/>
      <c r="C2" s="6" t="s">
        <v>2</v>
      </c>
      <c r="D2" s="6" t="s">
        <v>3</v>
      </c>
      <c r="E2" s="6"/>
      <c r="F2" s="6" t="s">
        <v>4</v>
      </c>
      <c r="G2" s="6"/>
      <c r="H2" s="6" t="s">
        <v>5</v>
      </c>
      <c r="I2" s="6"/>
    </row>
    <row r="3" s="1" customFormat="1" ht="51" customHeight="1" spans="1:10">
      <c r="A3" s="7">
        <v>1</v>
      </c>
      <c r="B3" s="7"/>
      <c r="C3" s="7" t="s">
        <v>6</v>
      </c>
      <c r="D3" s="7" t="s">
        <v>7</v>
      </c>
      <c r="E3" s="7"/>
      <c r="F3" s="7" t="s">
        <v>8</v>
      </c>
      <c r="G3" s="7"/>
      <c r="H3" s="7">
        <f>I157</f>
        <v>450982</v>
      </c>
      <c r="I3" s="7"/>
    </row>
    <row r="4" s="1" customFormat="1" ht="28" customHeight="1" spans="1:10">
      <c r="A4" s="8" t="s">
        <v>9</v>
      </c>
      <c r="B4" s="8"/>
      <c r="C4" s="8"/>
      <c r="D4" s="8"/>
      <c r="E4" s="9"/>
      <c r="F4" s="9"/>
    </row>
    <row r="5" s="2" customFormat="1" ht="34" customHeight="1" spans="1:10">
      <c r="A5" s="10" t="s">
        <v>1</v>
      </c>
      <c r="B5" s="10" t="s">
        <v>10</v>
      </c>
      <c r="C5" s="11" t="s">
        <v>11</v>
      </c>
      <c r="D5" s="12" t="s">
        <v>12</v>
      </c>
      <c r="E5" s="13"/>
      <c r="F5" s="11" t="s">
        <v>13</v>
      </c>
      <c r="G5" s="14" t="s">
        <v>14</v>
      </c>
      <c r="H5" s="15" t="s">
        <v>15</v>
      </c>
      <c r="I5" s="11" t="s">
        <v>16</v>
      </c>
    </row>
    <row r="6" customHeight="1" spans="1:10">
      <c r="A6" s="16">
        <v>1</v>
      </c>
      <c r="B6" s="17">
        <v>1</v>
      </c>
      <c r="C6" s="18" t="s">
        <v>17</v>
      </c>
      <c r="D6" s="19" t="s">
        <v>18</v>
      </c>
      <c r="E6" s="20" t="s">
        <v>19</v>
      </c>
      <c r="F6" s="21" t="s">
        <v>20</v>
      </c>
      <c r="G6" s="22">
        <v>5</v>
      </c>
      <c r="H6" s="23">
        <v>30</v>
      </c>
      <c r="I6" s="24">
        <f t="shared" ref="I6:I69" si="0">H6*G6</f>
        <v>150</v>
      </c>
    </row>
    <row r="7" customHeight="1" spans="1:10">
      <c r="A7" s="25"/>
      <c r="B7" s="17">
        <v>2</v>
      </c>
      <c r="C7" s="18" t="s">
        <v>21</v>
      </c>
      <c r="D7" s="19" t="s">
        <v>22</v>
      </c>
      <c r="E7" s="20" t="s">
        <v>23</v>
      </c>
      <c r="F7" s="21" t="s">
        <v>20</v>
      </c>
      <c r="G7" s="22">
        <v>2</v>
      </c>
      <c r="H7" s="23">
        <v>110</v>
      </c>
      <c r="I7" s="24">
        <f t="shared" si="0"/>
        <v>220</v>
      </c>
    </row>
    <row r="8" customHeight="1" spans="1:10">
      <c r="A8" s="25"/>
      <c r="B8" s="17">
        <v>3</v>
      </c>
      <c r="C8" s="18" t="s">
        <v>24</v>
      </c>
      <c r="D8" s="19" t="s">
        <v>25</v>
      </c>
      <c r="E8" s="20" t="s">
        <v>26</v>
      </c>
      <c r="F8" s="21" t="s">
        <v>20</v>
      </c>
      <c r="G8" s="22">
        <v>300</v>
      </c>
      <c r="H8" s="23">
        <v>10</v>
      </c>
      <c r="I8" s="24">
        <f t="shared" si="0"/>
        <v>3000</v>
      </c>
    </row>
    <row r="9" customHeight="1" spans="1:10">
      <c r="A9" s="25"/>
      <c r="B9" s="17">
        <v>4</v>
      </c>
      <c r="C9" s="18" t="s">
        <v>27</v>
      </c>
      <c r="D9" s="19" t="s">
        <v>28</v>
      </c>
      <c r="E9" s="20" t="s">
        <v>26</v>
      </c>
      <c r="F9" s="21" t="s">
        <v>20</v>
      </c>
      <c r="G9" s="22">
        <v>10</v>
      </c>
      <c r="H9" s="23">
        <v>6</v>
      </c>
      <c r="I9" s="24">
        <f t="shared" si="0"/>
        <v>60</v>
      </c>
    </row>
    <row r="10" customHeight="1" spans="1:10">
      <c r="A10" s="25"/>
      <c r="B10" s="17">
        <v>5</v>
      </c>
      <c r="C10" s="18" t="s">
        <v>29</v>
      </c>
      <c r="D10" s="19" t="s">
        <v>30</v>
      </c>
      <c r="E10" s="20" t="s">
        <v>31</v>
      </c>
      <c r="F10" s="21" t="s">
        <v>20</v>
      </c>
      <c r="G10" s="22">
        <v>160</v>
      </c>
      <c r="H10" s="23">
        <v>50</v>
      </c>
      <c r="I10" s="24">
        <f t="shared" si="0"/>
        <v>8000</v>
      </c>
    </row>
    <row r="11" customHeight="1" spans="1:10">
      <c r="A11" s="25"/>
      <c r="B11" s="17">
        <v>6</v>
      </c>
      <c r="C11" s="18" t="s">
        <v>32</v>
      </c>
      <c r="D11" s="19" t="s">
        <v>33</v>
      </c>
      <c r="E11" s="20" t="s">
        <v>34</v>
      </c>
      <c r="F11" s="21" t="s">
        <v>20</v>
      </c>
      <c r="G11" s="22">
        <v>800</v>
      </c>
      <c r="H11" s="23">
        <v>25</v>
      </c>
      <c r="I11" s="24">
        <f t="shared" si="0"/>
        <v>20000</v>
      </c>
      <c r="J11" s="26"/>
    </row>
    <row r="12" customHeight="1" spans="1:10">
      <c r="A12" s="25"/>
      <c r="B12" s="17">
        <v>7</v>
      </c>
      <c r="C12" s="18" t="s">
        <v>32</v>
      </c>
      <c r="D12" s="19" t="s">
        <v>35</v>
      </c>
      <c r="E12" s="20" t="s">
        <v>36</v>
      </c>
      <c r="F12" s="21" t="s">
        <v>20</v>
      </c>
      <c r="G12" s="22">
        <v>5</v>
      </c>
      <c r="H12" s="23">
        <v>85</v>
      </c>
      <c r="I12" s="24">
        <f t="shared" si="0"/>
        <v>425</v>
      </c>
    </row>
    <row r="13" customHeight="1" spans="1:10">
      <c r="A13" s="25"/>
      <c r="B13" s="17">
        <v>8</v>
      </c>
      <c r="C13" s="18" t="s">
        <v>37</v>
      </c>
      <c r="D13" s="19" t="s">
        <v>38</v>
      </c>
      <c r="E13" s="20" t="s">
        <v>39</v>
      </c>
      <c r="F13" s="21" t="s">
        <v>40</v>
      </c>
      <c r="G13" s="22">
        <v>40</v>
      </c>
      <c r="H13" s="23">
        <v>20</v>
      </c>
      <c r="I13" s="24">
        <f t="shared" si="0"/>
        <v>800</v>
      </c>
    </row>
    <row r="14" customHeight="1" spans="1:10">
      <c r="A14" s="25"/>
      <c r="B14" s="17">
        <v>9</v>
      </c>
      <c r="C14" s="18" t="s">
        <v>41</v>
      </c>
      <c r="D14" s="19" t="s">
        <v>42</v>
      </c>
      <c r="E14" s="20" t="s">
        <v>23</v>
      </c>
      <c r="F14" s="21" t="s">
        <v>20</v>
      </c>
      <c r="G14" s="22">
        <v>2</v>
      </c>
      <c r="H14" s="23">
        <v>320</v>
      </c>
      <c r="I14" s="24">
        <f t="shared" si="0"/>
        <v>640</v>
      </c>
    </row>
    <row r="15" s="2" customFormat="1" customHeight="1" spans="1:10">
      <c r="A15" s="25"/>
      <c r="B15" s="17">
        <v>10</v>
      </c>
      <c r="C15" s="18" t="s">
        <v>43</v>
      </c>
      <c r="D15" s="19" t="s">
        <v>44</v>
      </c>
      <c r="E15" s="20" t="s">
        <v>23</v>
      </c>
      <c r="F15" s="21" t="s">
        <v>20</v>
      </c>
      <c r="G15" s="22">
        <v>5</v>
      </c>
      <c r="H15" s="23">
        <v>160</v>
      </c>
      <c r="I15" s="24">
        <f t="shared" si="0"/>
        <v>800</v>
      </c>
    </row>
    <row r="16" customHeight="1" spans="1:10">
      <c r="A16" s="25"/>
      <c r="B16" s="17">
        <v>11</v>
      </c>
      <c r="C16" s="18" t="s">
        <v>45</v>
      </c>
      <c r="D16" s="19" t="s">
        <v>33</v>
      </c>
      <c r="E16" s="20" t="s">
        <v>19</v>
      </c>
      <c r="F16" s="21" t="s">
        <v>20</v>
      </c>
      <c r="G16" s="22">
        <v>400</v>
      </c>
      <c r="H16" s="23">
        <v>11</v>
      </c>
      <c r="I16" s="24">
        <f t="shared" si="0"/>
        <v>4400</v>
      </c>
    </row>
    <row r="17" customHeight="1" spans="1:9">
      <c r="A17" s="25"/>
      <c r="B17" s="17">
        <v>12</v>
      </c>
      <c r="C17" s="18" t="s">
        <v>46</v>
      </c>
      <c r="D17" s="19" t="s">
        <v>47</v>
      </c>
      <c r="E17" s="20" t="s">
        <v>23</v>
      </c>
      <c r="F17" s="21" t="s">
        <v>48</v>
      </c>
      <c r="G17" s="22">
        <v>1</v>
      </c>
      <c r="H17" s="23">
        <v>770</v>
      </c>
      <c r="I17" s="24">
        <f t="shared" si="0"/>
        <v>770</v>
      </c>
    </row>
    <row r="18" s="2" customFormat="1" customHeight="1" spans="1:9">
      <c r="A18" s="25"/>
      <c r="B18" s="17">
        <v>13</v>
      </c>
      <c r="C18" s="18" t="s">
        <v>49</v>
      </c>
      <c r="D18" s="19" t="s">
        <v>33</v>
      </c>
      <c r="E18" s="20" t="s">
        <v>31</v>
      </c>
      <c r="F18" s="21" t="s">
        <v>20</v>
      </c>
      <c r="G18" s="22">
        <v>110</v>
      </c>
      <c r="H18" s="23">
        <v>30</v>
      </c>
      <c r="I18" s="24">
        <f t="shared" si="0"/>
        <v>3300</v>
      </c>
    </row>
    <row r="19" customHeight="1" spans="1:9">
      <c r="A19" s="25"/>
      <c r="B19" s="17">
        <v>14</v>
      </c>
      <c r="C19" s="18" t="s">
        <v>50</v>
      </c>
      <c r="D19" s="19" t="s">
        <v>51</v>
      </c>
      <c r="E19" s="20" t="s">
        <v>52</v>
      </c>
      <c r="F19" s="21" t="s">
        <v>20</v>
      </c>
      <c r="G19" s="22">
        <v>4</v>
      </c>
      <c r="H19" s="23">
        <v>700</v>
      </c>
      <c r="I19" s="24">
        <f t="shared" si="0"/>
        <v>2800</v>
      </c>
    </row>
    <row r="20" customHeight="1" spans="1:9">
      <c r="A20" s="25"/>
      <c r="B20" s="17">
        <v>15</v>
      </c>
      <c r="C20" s="18" t="s">
        <v>53</v>
      </c>
      <c r="D20" s="19" t="s">
        <v>54</v>
      </c>
      <c r="E20" s="20" t="s">
        <v>55</v>
      </c>
      <c r="F20" s="21" t="s">
        <v>56</v>
      </c>
      <c r="G20" s="22">
        <v>7</v>
      </c>
      <c r="H20" s="23">
        <v>45</v>
      </c>
      <c r="I20" s="24">
        <f t="shared" si="0"/>
        <v>315</v>
      </c>
    </row>
    <row r="21" customHeight="1" spans="1:9">
      <c r="A21" s="25"/>
      <c r="B21" s="17">
        <v>16</v>
      </c>
      <c r="C21" s="18" t="s">
        <v>57</v>
      </c>
      <c r="D21" s="19" t="s">
        <v>58</v>
      </c>
      <c r="E21" s="20" t="s">
        <v>34</v>
      </c>
      <c r="F21" s="21" t="s">
        <v>59</v>
      </c>
      <c r="G21" s="22">
        <v>21</v>
      </c>
      <c r="H21" s="23">
        <v>220</v>
      </c>
      <c r="I21" s="24">
        <f t="shared" si="0"/>
        <v>4620</v>
      </c>
    </row>
    <row r="22" customHeight="1" spans="1:9">
      <c r="A22" s="25"/>
      <c r="B22" s="17">
        <v>17</v>
      </c>
      <c r="C22" s="18" t="s">
        <v>57</v>
      </c>
      <c r="D22" s="19" t="s">
        <v>18</v>
      </c>
      <c r="E22" s="20" t="s">
        <v>36</v>
      </c>
      <c r="F22" s="21" t="s">
        <v>20</v>
      </c>
      <c r="G22" s="22">
        <v>1</v>
      </c>
      <c r="H22" s="23">
        <v>60</v>
      </c>
      <c r="I22" s="24">
        <f t="shared" si="0"/>
        <v>60</v>
      </c>
    </row>
    <row r="23" customHeight="1" spans="1:9">
      <c r="A23" s="25"/>
      <c r="B23" s="17">
        <v>18</v>
      </c>
      <c r="C23" s="18" t="s">
        <v>60</v>
      </c>
      <c r="D23" s="19" t="s">
        <v>61</v>
      </c>
      <c r="E23" s="20" t="s">
        <v>62</v>
      </c>
      <c r="F23" s="21" t="s">
        <v>56</v>
      </c>
      <c r="G23" s="22">
        <v>350</v>
      </c>
      <c r="H23" s="23">
        <v>10</v>
      </c>
      <c r="I23" s="24">
        <f t="shared" si="0"/>
        <v>3500</v>
      </c>
    </row>
    <row r="24" customHeight="1" spans="1:9">
      <c r="A24" s="25"/>
      <c r="B24" s="17">
        <v>19</v>
      </c>
      <c r="C24" s="18" t="s">
        <v>63</v>
      </c>
      <c r="D24" s="19" t="s">
        <v>64</v>
      </c>
      <c r="E24" s="20" t="s">
        <v>23</v>
      </c>
      <c r="F24" s="21" t="s">
        <v>48</v>
      </c>
      <c r="G24" s="22">
        <v>1</v>
      </c>
      <c r="H24" s="23">
        <v>760</v>
      </c>
      <c r="I24" s="24">
        <f t="shared" si="0"/>
        <v>760</v>
      </c>
    </row>
    <row r="25" customHeight="1" spans="1:9">
      <c r="A25" s="25"/>
      <c r="B25" s="17">
        <v>20</v>
      </c>
      <c r="C25" s="18" t="s">
        <v>65</v>
      </c>
      <c r="D25" s="19" t="s">
        <v>66</v>
      </c>
      <c r="E25" s="20" t="s">
        <v>23</v>
      </c>
      <c r="F25" s="21" t="s">
        <v>20</v>
      </c>
      <c r="G25" s="22">
        <v>2</v>
      </c>
      <c r="H25" s="23">
        <v>40</v>
      </c>
      <c r="I25" s="24">
        <f t="shared" si="0"/>
        <v>80</v>
      </c>
    </row>
    <row r="26" customHeight="1" spans="1:9">
      <c r="A26" s="25"/>
      <c r="B26" s="17">
        <v>21</v>
      </c>
      <c r="C26" s="18" t="s">
        <v>67</v>
      </c>
      <c r="D26" s="19" t="s">
        <v>68</v>
      </c>
      <c r="E26" s="20" t="s">
        <v>69</v>
      </c>
      <c r="F26" s="21" t="s">
        <v>56</v>
      </c>
      <c r="G26" s="22">
        <v>2</v>
      </c>
      <c r="H26" s="23">
        <v>60</v>
      </c>
      <c r="I26" s="24">
        <f t="shared" si="0"/>
        <v>120</v>
      </c>
    </row>
    <row r="27" customHeight="1" spans="1:9">
      <c r="A27" s="25"/>
      <c r="B27" s="17">
        <v>22</v>
      </c>
      <c r="C27" s="18" t="s">
        <v>67</v>
      </c>
      <c r="D27" s="19" t="s">
        <v>70</v>
      </c>
      <c r="E27" s="20" t="s">
        <v>69</v>
      </c>
      <c r="F27" s="21" t="s">
        <v>56</v>
      </c>
      <c r="G27" s="22">
        <v>2</v>
      </c>
      <c r="H27" s="23">
        <v>80</v>
      </c>
      <c r="I27" s="24">
        <f t="shared" si="0"/>
        <v>160</v>
      </c>
    </row>
    <row r="28" customHeight="1" spans="1:9">
      <c r="A28" s="25"/>
      <c r="B28" s="17">
        <v>23</v>
      </c>
      <c r="C28" s="18" t="s">
        <v>67</v>
      </c>
      <c r="D28" s="19" t="s">
        <v>71</v>
      </c>
      <c r="E28" s="20" t="s">
        <v>69</v>
      </c>
      <c r="F28" s="21" t="s">
        <v>56</v>
      </c>
      <c r="G28" s="22">
        <v>2</v>
      </c>
      <c r="H28" s="23">
        <v>30</v>
      </c>
      <c r="I28" s="24">
        <f t="shared" si="0"/>
        <v>60</v>
      </c>
    </row>
    <row r="29" customHeight="1" spans="1:9">
      <c r="A29" s="25"/>
      <c r="B29" s="17">
        <v>24</v>
      </c>
      <c r="C29" s="18" t="s">
        <v>72</v>
      </c>
      <c r="D29" s="19" t="s">
        <v>73</v>
      </c>
      <c r="E29" s="20" t="s">
        <v>74</v>
      </c>
      <c r="F29" s="21" t="s">
        <v>20</v>
      </c>
      <c r="G29" s="22">
        <v>1</v>
      </c>
      <c r="H29" s="23">
        <v>250</v>
      </c>
      <c r="I29" s="24">
        <f t="shared" si="0"/>
        <v>250</v>
      </c>
    </row>
    <row r="30" customHeight="1" spans="1:9">
      <c r="A30" s="25"/>
      <c r="B30" s="17">
        <v>25</v>
      </c>
      <c r="C30" s="18" t="s">
        <v>75</v>
      </c>
      <c r="D30" s="19" t="s">
        <v>76</v>
      </c>
      <c r="E30" s="20" t="s">
        <v>77</v>
      </c>
      <c r="F30" s="21" t="s">
        <v>56</v>
      </c>
      <c r="G30" s="22">
        <v>16</v>
      </c>
      <c r="H30" s="23">
        <v>7</v>
      </c>
      <c r="I30" s="24">
        <f t="shared" si="0"/>
        <v>112</v>
      </c>
    </row>
    <row r="31" customHeight="1" spans="1:9">
      <c r="A31" s="25"/>
      <c r="B31" s="17">
        <v>26</v>
      </c>
      <c r="C31" s="18" t="s">
        <v>75</v>
      </c>
      <c r="D31" s="19" t="s">
        <v>78</v>
      </c>
      <c r="E31" s="20" t="s">
        <v>79</v>
      </c>
      <c r="F31" s="21" t="s">
        <v>56</v>
      </c>
      <c r="G31" s="22">
        <v>14</v>
      </c>
      <c r="H31" s="23">
        <v>10</v>
      </c>
      <c r="I31" s="24">
        <f t="shared" si="0"/>
        <v>140</v>
      </c>
    </row>
    <row r="32" customHeight="1" spans="1:9">
      <c r="A32" s="25"/>
      <c r="B32" s="17">
        <v>27</v>
      </c>
      <c r="C32" s="18" t="s">
        <v>75</v>
      </c>
      <c r="D32" s="19" t="s">
        <v>80</v>
      </c>
      <c r="E32" s="20" t="s">
        <v>77</v>
      </c>
      <c r="F32" s="21" t="s">
        <v>56</v>
      </c>
      <c r="G32" s="22">
        <v>6</v>
      </c>
      <c r="H32" s="23">
        <v>65</v>
      </c>
      <c r="I32" s="24">
        <f t="shared" si="0"/>
        <v>390</v>
      </c>
    </row>
    <row r="33" customHeight="1" spans="1:9">
      <c r="A33" s="25"/>
      <c r="B33" s="17">
        <v>28</v>
      </c>
      <c r="C33" s="18" t="s">
        <v>81</v>
      </c>
      <c r="D33" s="19" t="s">
        <v>61</v>
      </c>
      <c r="E33" s="20" t="s">
        <v>77</v>
      </c>
      <c r="F33" s="21" t="s">
        <v>56</v>
      </c>
      <c r="G33" s="22">
        <v>80</v>
      </c>
      <c r="H33" s="23">
        <v>25</v>
      </c>
      <c r="I33" s="24">
        <f t="shared" si="0"/>
        <v>2000</v>
      </c>
    </row>
    <row r="34" customHeight="1" spans="1:9">
      <c r="A34" s="25"/>
      <c r="B34" s="17">
        <v>29</v>
      </c>
      <c r="C34" s="18" t="s">
        <v>82</v>
      </c>
      <c r="D34" s="19" t="s">
        <v>83</v>
      </c>
      <c r="E34" s="20" t="s">
        <v>84</v>
      </c>
      <c r="F34" s="21" t="s">
        <v>85</v>
      </c>
      <c r="G34" s="22">
        <v>130</v>
      </c>
      <c r="H34" s="23">
        <v>20</v>
      </c>
      <c r="I34" s="24">
        <f t="shared" si="0"/>
        <v>2600</v>
      </c>
    </row>
    <row r="35" customHeight="1" spans="1:9">
      <c r="A35" s="25"/>
      <c r="B35" s="17">
        <v>30</v>
      </c>
      <c r="C35" s="18" t="s">
        <v>86</v>
      </c>
      <c r="D35" s="19" t="s">
        <v>87</v>
      </c>
      <c r="E35" s="20" t="s">
        <v>88</v>
      </c>
      <c r="F35" s="21" t="s">
        <v>85</v>
      </c>
      <c r="G35" s="22">
        <v>1</v>
      </c>
      <c r="H35" s="23">
        <v>145</v>
      </c>
      <c r="I35" s="24">
        <f t="shared" si="0"/>
        <v>145</v>
      </c>
    </row>
    <row r="36" customHeight="1" spans="1:9">
      <c r="A36" s="25"/>
      <c r="B36" s="17">
        <v>31</v>
      </c>
      <c r="C36" s="18" t="s">
        <v>89</v>
      </c>
      <c r="D36" s="19" t="s">
        <v>90</v>
      </c>
      <c r="E36" s="20" t="s">
        <v>88</v>
      </c>
      <c r="F36" s="21" t="s">
        <v>85</v>
      </c>
      <c r="G36" s="22">
        <v>1</v>
      </c>
      <c r="H36" s="23">
        <v>120</v>
      </c>
      <c r="I36" s="24">
        <f t="shared" si="0"/>
        <v>120</v>
      </c>
    </row>
    <row r="37" customHeight="1" spans="1:9">
      <c r="A37" s="25"/>
      <c r="B37" s="17">
        <v>32</v>
      </c>
      <c r="C37" s="18" t="s">
        <v>91</v>
      </c>
      <c r="D37" s="19" t="s">
        <v>92</v>
      </c>
      <c r="E37" s="20" t="s">
        <v>19</v>
      </c>
      <c r="F37" s="21" t="s">
        <v>20</v>
      </c>
      <c r="G37" s="22">
        <v>8</v>
      </c>
      <c r="H37" s="23">
        <v>80</v>
      </c>
      <c r="I37" s="24">
        <f t="shared" si="0"/>
        <v>640</v>
      </c>
    </row>
    <row r="38" customHeight="1" spans="1:9">
      <c r="A38" s="25"/>
      <c r="B38" s="17">
        <v>33</v>
      </c>
      <c r="C38" s="18" t="s">
        <v>93</v>
      </c>
      <c r="D38" s="19" t="s">
        <v>33</v>
      </c>
      <c r="E38" s="20" t="s">
        <v>31</v>
      </c>
      <c r="F38" s="21" t="s">
        <v>20</v>
      </c>
      <c r="G38" s="22">
        <v>20</v>
      </c>
      <c r="H38" s="23">
        <v>35</v>
      </c>
      <c r="I38" s="24">
        <f t="shared" si="0"/>
        <v>700</v>
      </c>
    </row>
    <row r="39" customHeight="1" spans="1:9">
      <c r="A39" s="25"/>
      <c r="B39" s="17">
        <v>34</v>
      </c>
      <c r="C39" s="18" t="s">
        <v>93</v>
      </c>
      <c r="D39" s="19" t="s">
        <v>51</v>
      </c>
      <c r="E39" s="20" t="s">
        <v>52</v>
      </c>
      <c r="F39" s="21" t="s">
        <v>20</v>
      </c>
      <c r="G39" s="22">
        <v>4</v>
      </c>
      <c r="H39" s="23">
        <v>580</v>
      </c>
      <c r="I39" s="24">
        <f t="shared" si="0"/>
        <v>2320</v>
      </c>
    </row>
    <row r="40" customHeight="1" spans="1:9">
      <c r="A40" s="25"/>
      <c r="B40" s="17">
        <v>35</v>
      </c>
      <c r="C40" s="18" t="s">
        <v>94</v>
      </c>
      <c r="D40" s="19" t="s">
        <v>95</v>
      </c>
      <c r="E40" s="20" t="s">
        <v>19</v>
      </c>
      <c r="F40" s="21" t="s">
        <v>20</v>
      </c>
      <c r="G40" s="22">
        <v>20</v>
      </c>
      <c r="H40" s="23">
        <v>30</v>
      </c>
      <c r="I40" s="24">
        <f t="shared" si="0"/>
        <v>600</v>
      </c>
    </row>
    <row r="41" customHeight="1" spans="1:9">
      <c r="A41" s="25"/>
      <c r="B41" s="17">
        <v>36</v>
      </c>
      <c r="C41" s="18" t="s">
        <v>96</v>
      </c>
      <c r="D41" s="19" t="s">
        <v>97</v>
      </c>
      <c r="E41" s="20" t="s">
        <v>98</v>
      </c>
      <c r="F41" s="21" t="s">
        <v>85</v>
      </c>
      <c r="G41" s="22">
        <v>4</v>
      </c>
      <c r="H41" s="23">
        <v>200</v>
      </c>
      <c r="I41" s="24">
        <f t="shared" si="0"/>
        <v>800</v>
      </c>
    </row>
    <row r="42" customHeight="1" spans="1:9">
      <c r="A42" s="25"/>
      <c r="B42" s="17">
        <v>37</v>
      </c>
      <c r="C42" s="18" t="s">
        <v>99</v>
      </c>
      <c r="D42" s="19" t="s">
        <v>100</v>
      </c>
      <c r="E42" s="20" t="s">
        <v>36</v>
      </c>
      <c r="F42" s="21" t="s">
        <v>20</v>
      </c>
      <c r="G42" s="22">
        <v>1</v>
      </c>
      <c r="H42" s="23">
        <v>135</v>
      </c>
      <c r="I42" s="24">
        <f t="shared" si="0"/>
        <v>135</v>
      </c>
    </row>
    <row r="43" customHeight="1" spans="1:9">
      <c r="A43" s="25"/>
      <c r="B43" s="17">
        <v>38</v>
      </c>
      <c r="C43" s="18" t="s">
        <v>101</v>
      </c>
      <c r="D43" s="19" t="s">
        <v>102</v>
      </c>
      <c r="E43" s="20" t="s">
        <v>103</v>
      </c>
      <c r="F43" s="21" t="s">
        <v>56</v>
      </c>
      <c r="G43" s="22">
        <v>1</v>
      </c>
      <c r="H43" s="23">
        <v>200</v>
      </c>
      <c r="I43" s="24">
        <f t="shared" si="0"/>
        <v>200</v>
      </c>
    </row>
    <row r="44" customHeight="1" spans="1:9">
      <c r="A44" s="25"/>
      <c r="B44" s="17">
        <v>39</v>
      </c>
      <c r="C44" s="18" t="s">
        <v>104</v>
      </c>
      <c r="D44" s="19" t="s">
        <v>105</v>
      </c>
      <c r="E44" s="20" t="s">
        <v>23</v>
      </c>
      <c r="F44" s="21" t="s">
        <v>85</v>
      </c>
      <c r="G44" s="22">
        <v>1</v>
      </c>
      <c r="H44" s="23">
        <v>80</v>
      </c>
      <c r="I44" s="24">
        <f t="shared" si="0"/>
        <v>80</v>
      </c>
    </row>
    <row r="45" customHeight="1" spans="1:9">
      <c r="A45" s="25"/>
      <c r="B45" s="17">
        <v>40</v>
      </c>
      <c r="C45" s="18" t="s">
        <v>106</v>
      </c>
      <c r="D45" s="19" t="s">
        <v>107</v>
      </c>
      <c r="E45" s="20" t="s">
        <v>108</v>
      </c>
      <c r="F45" s="21" t="s">
        <v>56</v>
      </c>
      <c r="G45" s="22">
        <v>200</v>
      </c>
      <c r="H45" s="23">
        <v>5.5</v>
      </c>
      <c r="I45" s="24">
        <f t="shared" si="0"/>
        <v>1100</v>
      </c>
    </row>
    <row r="46" customHeight="1" spans="1:9">
      <c r="A46" s="25"/>
      <c r="B46" s="17">
        <v>41</v>
      </c>
      <c r="C46" s="18" t="s">
        <v>109</v>
      </c>
      <c r="D46" s="19" t="s">
        <v>110</v>
      </c>
      <c r="E46" s="20" t="s">
        <v>36</v>
      </c>
      <c r="F46" s="21" t="s">
        <v>20</v>
      </c>
      <c r="G46" s="22">
        <v>5</v>
      </c>
      <c r="H46" s="23">
        <v>150</v>
      </c>
      <c r="I46" s="24">
        <f t="shared" si="0"/>
        <v>750</v>
      </c>
    </row>
    <row r="47" customHeight="1" spans="1:9">
      <c r="A47" s="25"/>
      <c r="B47" s="17">
        <v>42</v>
      </c>
      <c r="C47" s="18" t="s">
        <v>111</v>
      </c>
      <c r="D47" s="19" t="s">
        <v>112</v>
      </c>
      <c r="E47" s="20" t="s">
        <v>23</v>
      </c>
      <c r="F47" s="21" t="s">
        <v>20</v>
      </c>
      <c r="G47" s="22">
        <v>1</v>
      </c>
      <c r="H47" s="23">
        <v>350</v>
      </c>
      <c r="I47" s="24">
        <f t="shared" si="0"/>
        <v>350</v>
      </c>
    </row>
    <row r="48" customHeight="1" spans="1:9">
      <c r="A48" s="25"/>
      <c r="B48" s="17">
        <v>43</v>
      </c>
      <c r="C48" s="18" t="s">
        <v>113</v>
      </c>
      <c r="D48" s="19" t="s">
        <v>114</v>
      </c>
      <c r="E48" s="20" t="s">
        <v>52</v>
      </c>
      <c r="F48" s="21" t="s">
        <v>20</v>
      </c>
      <c r="G48" s="22">
        <v>1</v>
      </c>
      <c r="H48" s="23">
        <v>520</v>
      </c>
      <c r="I48" s="24">
        <f t="shared" si="0"/>
        <v>520</v>
      </c>
    </row>
    <row r="49" customHeight="1" spans="1:9">
      <c r="A49" s="25"/>
      <c r="B49" s="17">
        <v>44</v>
      </c>
      <c r="C49" s="18" t="s">
        <v>115</v>
      </c>
      <c r="D49" s="19" t="s">
        <v>51</v>
      </c>
      <c r="E49" s="20" t="s">
        <v>52</v>
      </c>
      <c r="F49" s="21" t="s">
        <v>20</v>
      </c>
      <c r="G49" s="22">
        <v>150</v>
      </c>
      <c r="H49" s="23">
        <v>150</v>
      </c>
      <c r="I49" s="24">
        <f t="shared" si="0"/>
        <v>22500</v>
      </c>
    </row>
    <row r="50" customHeight="1" spans="1:9">
      <c r="A50" s="25"/>
      <c r="B50" s="17">
        <v>45</v>
      </c>
      <c r="C50" s="18" t="s">
        <v>115</v>
      </c>
      <c r="D50" s="19" t="s">
        <v>116</v>
      </c>
      <c r="E50" s="20" t="s">
        <v>117</v>
      </c>
      <c r="F50" s="21" t="s">
        <v>59</v>
      </c>
      <c r="G50" s="22">
        <v>32</v>
      </c>
      <c r="H50" s="23">
        <v>300</v>
      </c>
      <c r="I50" s="24">
        <f t="shared" si="0"/>
        <v>9600</v>
      </c>
    </row>
    <row r="51" customHeight="1" spans="1:9">
      <c r="A51" s="25"/>
      <c r="B51" s="17">
        <v>46</v>
      </c>
      <c r="C51" s="18" t="s">
        <v>118</v>
      </c>
      <c r="D51" s="19" t="s">
        <v>51</v>
      </c>
      <c r="E51" s="20" t="s">
        <v>52</v>
      </c>
      <c r="F51" s="21" t="s">
        <v>20</v>
      </c>
      <c r="G51" s="22">
        <v>20</v>
      </c>
      <c r="H51" s="23">
        <v>460</v>
      </c>
      <c r="I51" s="24">
        <f t="shared" si="0"/>
        <v>9200</v>
      </c>
    </row>
    <row r="52" customHeight="1" spans="1:9">
      <c r="A52" s="25"/>
      <c r="B52" s="17">
        <v>47</v>
      </c>
      <c r="C52" s="18" t="s">
        <v>119</v>
      </c>
      <c r="D52" s="19" t="s">
        <v>120</v>
      </c>
      <c r="E52" s="20" t="s">
        <v>19</v>
      </c>
      <c r="F52" s="21" t="s">
        <v>20</v>
      </c>
      <c r="G52" s="22">
        <v>1300</v>
      </c>
      <c r="H52" s="23">
        <v>25</v>
      </c>
      <c r="I52" s="24">
        <f t="shared" si="0"/>
        <v>32500</v>
      </c>
    </row>
    <row r="53" s="2" customFormat="1" customHeight="1" spans="1:9">
      <c r="A53" s="25"/>
      <c r="B53" s="17">
        <v>48</v>
      </c>
      <c r="C53" s="18" t="s">
        <v>121</v>
      </c>
      <c r="D53" s="19" t="s">
        <v>122</v>
      </c>
      <c r="E53" s="20" t="s">
        <v>23</v>
      </c>
      <c r="F53" s="21" t="s">
        <v>20</v>
      </c>
      <c r="G53" s="22">
        <v>1</v>
      </c>
      <c r="H53" s="23">
        <v>170</v>
      </c>
      <c r="I53" s="24">
        <f t="shared" si="0"/>
        <v>170</v>
      </c>
    </row>
    <row r="54" customHeight="1" spans="1:9">
      <c r="A54" s="25"/>
      <c r="B54" s="17">
        <v>49</v>
      </c>
      <c r="C54" s="18" t="s">
        <v>123</v>
      </c>
      <c r="D54" s="19" t="s">
        <v>124</v>
      </c>
      <c r="E54" s="20" t="s">
        <v>125</v>
      </c>
      <c r="F54" s="21" t="s">
        <v>126</v>
      </c>
      <c r="G54" s="22">
        <v>60</v>
      </c>
      <c r="H54" s="23">
        <v>25</v>
      </c>
      <c r="I54" s="24">
        <f t="shared" si="0"/>
        <v>1500</v>
      </c>
    </row>
    <row r="55" customHeight="1" spans="1:9">
      <c r="A55" s="25"/>
      <c r="B55" s="17">
        <v>50</v>
      </c>
      <c r="C55" s="18" t="s">
        <v>123</v>
      </c>
      <c r="D55" s="19" t="s">
        <v>127</v>
      </c>
      <c r="E55" s="20" t="s">
        <v>125</v>
      </c>
      <c r="F55" s="21" t="s">
        <v>126</v>
      </c>
      <c r="G55" s="22">
        <v>5</v>
      </c>
      <c r="H55" s="23">
        <v>55</v>
      </c>
      <c r="I55" s="24">
        <f t="shared" si="0"/>
        <v>275</v>
      </c>
    </row>
    <row r="56" customHeight="1" spans="1:9">
      <c r="A56" s="25"/>
      <c r="B56" s="17">
        <v>51</v>
      </c>
      <c r="C56" s="18" t="s">
        <v>128</v>
      </c>
      <c r="D56" s="19" t="s">
        <v>129</v>
      </c>
      <c r="E56" s="20" t="s">
        <v>130</v>
      </c>
      <c r="F56" s="21" t="s">
        <v>131</v>
      </c>
      <c r="G56" s="22">
        <v>7</v>
      </c>
      <c r="H56" s="23">
        <v>200</v>
      </c>
      <c r="I56" s="24">
        <f t="shared" si="0"/>
        <v>1400</v>
      </c>
    </row>
    <row r="57" customHeight="1" spans="1:9">
      <c r="A57" s="25"/>
      <c r="B57" s="17">
        <v>52</v>
      </c>
      <c r="C57" s="18" t="s">
        <v>128</v>
      </c>
      <c r="D57" s="19" t="s">
        <v>132</v>
      </c>
      <c r="E57" s="20" t="s">
        <v>130</v>
      </c>
      <c r="F57" s="21" t="s">
        <v>131</v>
      </c>
      <c r="G57" s="22">
        <v>1</v>
      </c>
      <c r="H57" s="23">
        <v>200</v>
      </c>
      <c r="I57" s="24">
        <f t="shared" si="0"/>
        <v>200</v>
      </c>
    </row>
    <row r="58" customHeight="1" spans="1:9">
      <c r="A58" s="25"/>
      <c r="B58" s="17">
        <v>53</v>
      </c>
      <c r="C58" s="18" t="s">
        <v>133</v>
      </c>
      <c r="D58" s="19" t="s">
        <v>134</v>
      </c>
      <c r="E58" s="20" t="s">
        <v>135</v>
      </c>
      <c r="F58" s="21" t="s">
        <v>131</v>
      </c>
      <c r="G58" s="22">
        <v>1</v>
      </c>
      <c r="H58" s="23">
        <v>350</v>
      </c>
      <c r="I58" s="24">
        <f t="shared" si="0"/>
        <v>350</v>
      </c>
    </row>
    <row r="59" customHeight="1" spans="1:9">
      <c r="A59" s="25"/>
      <c r="B59" s="17">
        <v>54</v>
      </c>
      <c r="C59" s="18" t="s">
        <v>136</v>
      </c>
      <c r="D59" s="19" t="s">
        <v>28</v>
      </c>
      <c r="E59" s="20" t="s">
        <v>125</v>
      </c>
      <c r="F59" s="21" t="s">
        <v>56</v>
      </c>
      <c r="G59" s="22">
        <v>2</v>
      </c>
      <c r="H59" s="23">
        <v>40</v>
      </c>
      <c r="I59" s="24">
        <f t="shared" si="0"/>
        <v>80</v>
      </c>
    </row>
    <row r="60" customHeight="1" spans="1:9">
      <c r="A60" s="25"/>
      <c r="B60" s="17">
        <v>55</v>
      </c>
      <c r="C60" s="18" t="s">
        <v>136</v>
      </c>
      <c r="D60" s="19" t="s">
        <v>28</v>
      </c>
      <c r="E60" s="20" t="s">
        <v>137</v>
      </c>
      <c r="F60" s="21" t="s">
        <v>56</v>
      </c>
      <c r="G60" s="22">
        <v>1</v>
      </c>
      <c r="H60" s="23">
        <v>40</v>
      </c>
      <c r="I60" s="24">
        <f t="shared" si="0"/>
        <v>40</v>
      </c>
    </row>
    <row r="61" customHeight="1" spans="1:9">
      <c r="A61" s="25"/>
      <c r="B61" s="17">
        <v>56</v>
      </c>
      <c r="C61" s="18" t="s">
        <v>138</v>
      </c>
      <c r="D61" s="19" t="s">
        <v>139</v>
      </c>
      <c r="E61" s="20" t="s">
        <v>140</v>
      </c>
      <c r="F61" s="21" t="s">
        <v>56</v>
      </c>
      <c r="G61" s="22">
        <v>20</v>
      </c>
      <c r="H61" s="23">
        <v>20</v>
      </c>
      <c r="I61" s="24">
        <f t="shared" si="0"/>
        <v>400</v>
      </c>
    </row>
    <row r="62" customHeight="1" spans="1:9">
      <c r="A62" s="25"/>
      <c r="B62" s="17">
        <v>57</v>
      </c>
      <c r="C62" s="18" t="s">
        <v>141</v>
      </c>
      <c r="D62" s="19" t="s">
        <v>142</v>
      </c>
      <c r="E62" s="20" t="s">
        <v>125</v>
      </c>
      <c r="F62" s="21" t="s">
        <v>56</v>
      </c>
      <c r="G62" s="22">
        <v>100</v>
      </c>
      <c r="H62" s="23">
        <v>25</v>
      </c>
      <c r="I62" s="24">
        <f t="shared" si="0"/>
        <v>2500</v>
      </c>
    </row>
    <row r="63" customHeight="1" spans="1:9">
      <c r="A63" s="25"/>
      <c r="B63" s="17">
        <v>58</v>
      </c>
      <c r="C63" s="18" t="s">
        <v>141</v>
      </c>
      <c r="D63" s="19" t="s">
        <v>143</v>
      </c>
      <c r="E63" s="20" t="s">
        <v>125</v>
      </c>
      <c r="F63" s="21" t="s">
        <v>56</v>
      </c>
      <c r="G63" s="22">
        <v>50</v>
      </c>
      <c r="H63" s="23">
        <v>20</v>
      </c>
      <c r="I63" s="24">
        <f t="shared" si="0"/>
        <v>1000</v>
      </c>
    </row>
    <row r="64" customHeight="1" spans="1:9">
      <c r="A64" s="25"/>
      <c r="B64" s="17">
        <v>59</v>
      </c>
      <c r="C64" s="18" t="s">
        <v>144</v>
      </c>
      <c r="D64" s="19" t="s">
        <v>95</v>
      </c>
      <c r="E64" s="20" t="s">
        <v>19</v>
      </c>
      <c r="F64" s="21" t="s">
        <v>20</v>
      </c>
      <c r="G64" s="22">
        <v>60</v>
      </c>
      <c r="H64" s="23">
        <v>25</v>
      </c>
      <c r="I64" s="24">
        <f t="shared" si="0"/>
        <v>1500</v>
      </c>
    </row>
    <row r="65" customHeight="1" spans="1:9">
      <c r="A65" s="25"/>
      <c r="B65" s="17">
        <v>60</v>
      </c>
      <c r="C65" s="18" t="s">
        <v>145</v>
      </c>
      <c r="D65" s="19" t="s">
        <v>146</v>
      </c>
      <c r="E65" s="20" t="s">
        <v>69</v>
      </c>
      <c r="F65" s="21" t="s">
        <v>56</v>
      </c>
      <c r="G65" s="22">
        <v>8</v>
      </c>
      <c r="H65" s="23">
        <v>15</v>
      </c>
      <c r="I65" s="24">
        <f t="shared" si="0"/>
        <v>120</v>
      </c>
    </row>
    <row r="66" customHeight="1" spans="1:9">
      <c r="A66" s="25"/>
      <c r="B66" s="17">
        <v>61</v>
      </c>
      <c r="C66" s="18" t="s">
        <v>145</v>
      </c>
      <c r="D66" s="19" t="s">
        <v>147</v>
      </c>
      <c r="E66" s="20" t="s">
        <v>69</v>
      </c>
      <c r="F66" s="21" t="s">
        <v>56</v>
      </c>
      <c r="G66" s="22">
        <v>7</v>
      </c>
      <c r="H66" s="23">
        <v>20</v>
      </c>
      <c r="I66" s="24">
        <f t="shared" si="0"/>
        <v>140</v>
      </c>
    </row>
    <row r="67" customHeight="1" spans="1:9">
      <c r="A67" s="25"/>
      <c r="B67" s="17">
        <v>62</v>
      </c>
      <c r="C67" s="18" t="s">
        <v>148</v>
      </c>
      <c r="D67" s="19" t="s">
        <v>95</v>
      </c>
      <c r="E67" s="20" t="s">
        <v>19</v>
      </c>
      <c r="F67" s="21" t="s">
        <v>20</v>
      </c>
      <c r="G67" s="22">
        <v>5</v>
      </c>
      <c r="H67" s="23">
        <v>35</v>
      </c>
      <c r="I67" s="24">
        <f t="shared" si="0"/>
        <v>175</v>
      </c>
    </row>
    <row r="68" customHeight="1" spans="1:9">
      <c r="A68" s="25"/>
      <c r="B68" s="17">
        <v>63</v>
      </c>
      <c r="C68" s="18" t="s">
        <v>149</v>
      </c>
      <c r="D68" s="19" t="s">
        <v>95</v>
      </c>
      <c r="E68" s="20" t="s">
        <v>19</v>
      </c>
      <c r="F68" s="21" t="s">
        <v>20</v>
      </c>
      <c r="G68" s="22">
        <v>4</v>
      </c>
      <c r="H68" s="23">
        <v>45</v>
      </c>
      <c r="I68" s="24">
        <f t="shared" si="0"/>
        <v>180</v>
      </c>
    </row>
    <row r="69" customHeight="1" spans="1:9">
      <c r="A69" s="25"/>
      <c r="B69" s="17">
        <v>64</v>
      </c>
      <c r="C69" s="18" t="s">
        <v>150</v>
      </c>
      <c r="D69" s="19" t="s">
        <v>151</v>
      </c>
      <c r="E69" s="20" t="s">
        <v>19</v>
      </c>
      <c r="F69" s="21" t="s">
        <v>20</v>
      </c>
      <c r="G69" s="22">
        <v>1</v>
      </c>
      <c r="H69" s="23">
        <v>50</v>
      </c>
      <c r="I69" s="24">
        <f t="shared" si="0"/>
        <v>50</v>
      </c>
    </row>
    <row r="70" customHeight="1" spans="1:9">
      <c r="A70" s="25"/>
      <c r="B70" s="17">
        <v>65</v>
      </c>
      <c r="C70" s="18" t="s">
        <v>152</v>
      </c>
      <c r="D70" s="19" t="s">
        <v>95</v>
      </c>
      <c r="E70" s="20" t="s">
        <v>19</v>
      </c>
      <c r="F70" s="21" t="s">
        <v>20</v>
      </c>
      <c r="G70" s="22">
        <v>30</v>
      </c>
      <c r="H70" s="23">
        <v>60</v>
      </c>
      <c r="I70" s="24">
        <f t="shared" ref="I70:I133" si="1">H70*G70</f>
        <v>1800</v>
      </c>
    </row>
    <row r="71" customHeight="1" spans="1:9">
      <c r="A71" s="25"/>
      <c r="B71" s="17">
        <v>66</v>
      </c>
      <c r="C71" s="18" t="s">
        <v>153</v>
      </c>
      <c r="D71" s="19" t="s">
        <v>154</v>
      </c>
      <c r="E71" s="20" t="s">
        <v>19</v>
      </c>
      <c r="F71" s="21" t="s">
        <v>20</v>
      </c>
      <c r="G71" s="22">
        <v>660</v>
      </c>
      <c r="H71" s="23">
        <v>65</v>
      </c>
      <c r="I71" s="24">
        <f t="shared" si="1"/>
        <v>42900</v>
      </c>
    </row>
    <row r="72" customHeight="1" spans="1:9">
      <c r="A72" s="25"/>
      <c r="B72" s="17">
        <v>67</v>
      </c>
      <c r="C72" s="18" t="s">
        <v>155</v>
      </c>
      <c r="D72" s="19" t="s">
        <v>95</v>
      </c>
      <c r="E72" s="20" t="s">
        <v>19</v>
      </c>
      <c r="F72" s="21" t="s">
        <v>20</v>
      </c>
      <c r="G72" s="22">
        <v>1</v>
      </c>
      <c r="H72" s="23">
        <v>20</v>
      </c>
      <c r="I72" s="24">
        <f t="shared" si="1"/>
        <v>20</v>
      </c>
    </row>
    <row r="73" customHeight="1" spans="1:9">
      <c r="A73" s="25"/>
      <c r="B73" s="17">
        <v>68</v>
      </c>
      <c r="C73" s="18" t="s">
        <v>156</v>
      </c>
      <c r="D73" s="19" t="s">
        <v>157</v>
      </c>
      <c r="E73" s="20" t="s">
        <v>125</v>
      </c>
      <c r="F73" s="21" t="s">
        <v>158</v>
      </c>
      <c r="G73" s="22">
        <v>600</v>
      </c>
      <c r="H73" s="23">
        <v>10</v>
      </c>
      <c r="I73" s="24">
        <f t="shared" si="1"/>
        <v>6000</v>
      </c>
    </row>
    <row r="74" customHeight="1" spans="1:9">
      <c r="A74" s="25"/>
      <c r="B74" s="17">
        <v>69</v>
      </c>
      <c r="C74" s="18" t="s">
        <v>159</v>
      </c>
      <c r="D74" s="19" t="s">
        <v>95</v>
      </c>
      <c r="E74" s="20" t="s">
        <v>19</v>
      </c>
      <c r="F74" s="21" t="s">
        <v>20</v>
      </c>
      <c r="G74" s="22">
        <v>120</v>
      </c>
      <c r="H74" s="23">
        <v>25</v>
      </c>
      <c r="I74" s="24">
        <f t="shared" si="1"/>
        <v>3000</v>
      </c>
    </row>
    <row r="75" customHeight="1" spans="1:9">
      <c r="A75" s="25"/>
      <c r="B75" s="17">
        <v>70</v>
      </c>
      <c r="C75" s="18" t="s">
        <v>160</v>
      </c>
      <c r="D75" s="19" t="s">
        <v>95</v>
      </c>
      <c r="E75" s="20" t="s">
        <v>19</v>
      </c>
      <c r="F75" s="21" t="s">
        <v>20</v>
      </c>
      <c r="G75" s="22">
        <v>200</v>
      </c>
      <c r="H75" s="23">
        <v>12</v>
      </c>
      <c r="I75" s="24">
        <f t="shared" si="1"/>
        <v>2400</v>
      </c>
    </row>
    <row r="76" customHeight="1" spans="1:9">
      <c r="A76" s="25"/>
      <c r="B76" s="17">
        <v>71</v>
      </c>
      <c r="C76" s="18" t="s">
        <v>161</v>
      </c>
      <c r="D76" s="19" t="s">
        <v>95</v>
      </c>
      <c r="E76" s="20" t="s">
        <v>19</v>
      </c>
      <c r="F76" s="21" t="s">
        <v>20</v>
      </c>
      <c r="G76" s="22">
        <v>400</v>
      </c>
      <c r="H76" s="23">
        <v>40</v>
      </c>
      <c r="I76" s="24">
        <f t="shared" si="1"/>
        <v>16000</v>
      </c>
    </row>
    <row r="77" customHeight="1" spans="1:9">
      <c r="A77" s="25"/>
      <c r="B77" s="17">
        <v>72</v>
      </c>
      <c r="C77" s="18" t="s">
        <v>162</v>
      </c>
      <c r="D77" s="19" t="s">
        <v>163</v>
      </c>
      <c r="E77" s="20" t="s">
        <v>164</v>
      </c>
      <c r="F77" s="21" t="s">
        <v>131</v>
      </c>
      <c r="G77" s="22">
        <v>5</v>
      </c>
      <c r="H77" s="23">
        <v>60</v>
      </c>
      <c r="I77" s="24">
        <f t="shared" si="1"/>
        <v>300</v>
      </c>
    </row>
    <row r="78" customHeight="1" spans="1:9">
      <c r="A78" s="25"/>
      <c r="B78" s="17">
        <v>73</v>
      </c>
      <c r="C78" s="18" t="s">
        <v>165</v>
      </c>
      <c r="D78" s="19" t="s">
        <v>166</v>
      </c>
      <c r="E78" s="20" t="s">
        <v>167</v>
      </c>
      <c r="F78" s="21" t="s">
        <v>131</v>
      </c>
      <c r="G78" s="22">
        <v>25</v>
      </c>
      <c r="H78" s="23">
        <v>35</v>
      </c>
      <c r="I78" s="24">
        <f t="shared" si="1"/>
        <v>875</v>
      </c>
    </row>
    <row r="79" customHeight="1" spans="1:9">
      <c r="A79" s="25"/>
      <c r="B79" s="17">
        <v>74</v>
      </c>
      <c r="C79" s="18" t="s">
        <v>168</v>
      </c>
      <c r="D79" s="19" t="s">
        <v>169</v>
      </c>
      <c r="E79" s="20" t="s">
        <v>170</v>
      </c>
      <c r="F79" s="21" t="s">
        <v>20</v>
      </c>
      <c r="G79" s="22">
        <v>1</v>
      </c>
      <c r="H79" s="23">
        <v>120</v>
      </c>
      <c r="I79" s="24">
        <f t="shared" si="1"/>
        <v>120</v>
      </c>
    </row>
    <row r="80" customHeight="1" spans="1:9">
      <c r="A80" s="25"/>
      <c r="B80" s="17">
        <v>75</v>
      </c>
      <c r="C80" s="27" t="s">
        <v>171</v>
      </c>
      <c r="D80" s="28" t="s">
        <v>172</v>
      </c>
      <c r="E80" s="29" t="s">
        <v>19</v>
      </c>
      <c r="F80" s="30" t="s">
        <v>20</v>
      </c>
      <c r="G80" s="31">
        <v>1</v>
      </c>
      <c r="H80" s="32">
        <v>130</v>
      </c>
      <c r="I80" s="33">
        <f t="shared" si="1"/>
        <v>130</v>
      </c>
    </row>
    <row r="81" customHeight="1" spans="1:9">
      <c r="A81" s="25"/>
      <c r="B81" s="17">
        <v>76</v>
      </c>
      <c r="C81" s="18" t="s">
        <v>173</v>
      </c>
      <c r="D81" s="19" t="s">
        <v>95</v>
      </c>
      <c r="E81" s="20" t="s">
        <v>19</v>
      </c>
      <c r="F81" s="21" t="s">
        <v>20</v>
      </c>
      <c r="G81" s="22">
        <v>1</v>
      </c>
      <c r="H81" s="23">
        <v>25</v>
      </c>
      <c r="I81" s="24">
        <f t="shared" si="1"/>
        <v>25</v>
      </c>
    </row>
    <row r="82" customHeight="1" spans="1:9">
      <c r="A82" s="25"/>
      <c r="B82" s="17">
        <v>77</v>
      </c>
      <c r="C82" s="18" t="s">
        <v>174</v>
      </c>
      <c r="D82" s="19" t="s">
        <v>175</v>
      </c>
      <c r="E82" s="20" t="s">
        <v>176</v>
      </c>
      <c r="F82" s="21" t="s">
        <v>56</v>
      </c>
      <c r="G82" s="22">
        <v>50</v>
      </c>
      <c r="H82" s="23">
        <v>25</v>
      </c>
      <c r="I82" s="24">
        <f t="shared" si="1"/>
        <v>1250</v>
      </c>
    </row>
    <row r="83" customHeight="1" spans="1:9">
      <c r="A83" s="25"/>
      <c r="B83" s="17">
        <v>78</v>
      </c>
      <c r="C83" s="18" t="s">
        <v>177</v>
      </c>
      <c r="D83" s="19" t="s">
        <v>178</v>
      </c>
      <c r="E83" s="20" t="s">
        <v>125</v>
      </c>
      <c r="F83" s="21" t="s">
        <v>56</v>
      </c>
      <c r="G83" s="22">
        <v>40</v>
      </c>
      <c r="H83" s="23">
        <v>20</v>
      </c>
      <c r="I83" s="24">
        <f t="shared" si="1"/>
        <v>800</v>
      </c>
    </row>
    <row r="84" customHeight="1" spans="1:9">
      <c r="A84" s="25"/>
      <c r="B84" s="17">
        <v>79</v>
      </c>
      <c r="C84" s="18" t="s">
        <v>177</v>
      </c>
      <c r="D84" s="19" t="s">
        <v>179</v>
      </c>
      <c r="E84" s="20" t="s">
        <v>125</v>
      </c>
      <c r="F84" s="21" t="s">
        <v>56</v>
      </c>
      <c r="G84" s="22">
        <v>20</v>
      </c>
      <c r="H84" s="23">
        <v>20</v>
      </c>
      <c r="I84" s="24">
        <f t="shared" si="1"/>
        <v>400</v>
      </c>
    </row>
    <row r="85" customHeight="1" spans="1:9">
      <c r="A85" s="25"/>
      <c r="B85" s="17">
        <v>80</v>
      </c>
      <c r="C85" s="18" t="s">
        <v>180</v>
      </c>
      <c r="D85" s="19" t="s">
        <v>181</v>
      </c>
      <c r="E85" s="20" t="s">
        <v>23</v>
      </c>
      <c r="F85" s="21" t="s">
        <v>20</v>
      </c>
      <c r="G85" s="22">
        <v>5</v>
      </c>
      <c r="H85" s="23">
        <v>140</v>
      </c>
      <c r="I85" s="24">
        <f t="shared" si="1"/>
        <v>700</v>
      </c>
    </row>
    <row r="86" customHeight="1" spans="1:9">
      <c r="A86" s="25"/>
      <c r="B86" s="17">
        <v>81</v>
      </c>
      <c r="C86" s="18" t="s">
        <v>182</v>
      </c>
      <c r="D86" s="19" t="s">
        <v>183</v>
      </c>
      <c r="E86" s="20" t="s">
        <v>184</v>
      </c>
      <c r="F86" s="21" t="s">
        <v>131</v>
      </c>
      <c r="G86" s="22">
        <v>3</v>
      </c>
      <c r="H86" s="23">
        <v>50</v>
      </c>
      <c r="I86" s="24">
        <f t="shared" si="1"/>
        <v>150</v>
      </c>
    </row>
    <row r="87" customHeight="1" spans="1:9">
      <c r="A87" s="25"/>
      <c r="B87" s="17">
        <v>82</v>
      </c>
      <c r="C87" s="18" t="s">
        <v>185</v>
      </c>
      <c r="D87" s="19" t="s">
        <v>95</v>
      </c>
      <c r="E87" s="20" t="s">
        <v>19</v>
      </c>
      <c r="F87" s="21" t="s">
        <v>20</v>
      </c>
      <c r="G87" s="22">
        <v>160</v>
      </c>
      <c r="H87" s="23">
        <v>15</v>
      </c>
      <c r="I87" s="24">
        <f t="shared" si="1"/>
        <v>2400</v>
      </c>
    </row>
    <row r="88" customHeight="1" spans="1:9">
      <c r="A88" s="25"/>
      <c r="B88" s="17">
        <v>83</v>
      </c>
      <c r="C88" s="18" t="s">
        <v>186</v>
      </c>
      <c r="D88" s="19" t="s">
        <v>187</v>
      </c>
      <c r="E88" s="20" t="s">
        <v>23</v>
      </c>
      <c r="F88" s="21" t="s">
        <v>20</v>
      </c>
      <c r="G88" s="22">
        <v>3</v>
      </c>
      <c r="H88" s="23">
        <v>125</v>
      </c>
      <c r="I88" s="24">
        <f t="shared" si="1"/>
        <v>375</v>
      </c>
    </row>
    <row r="89" customHeight="1" spans="1:9">
      <c r="A89" s="25"/>
      <c r="B89" s="17">
        <v>84</v>
      </c>
      <c r="C89" s="18" t="s">
        <v>188</v>
      </c>
      <c r="D89" s="19" t="s">
        <v>28</v>
      </c>
      <c r="E89" s="20" t="s">
        <v>77</v>
      </c>
      <c r="F89" s="21" t="s">
        <v>56</v>
      </c>
      <c r="G89" s="22">
        <v>20</v>
      </c>
      <c r="H89" s="23">
        <v>15</v>
      </c>
      <c r="I89" s="24">
        <f t="shared" si="1"/>
        <v>300</v>
      </c>
    </row>
    <row r="90" customHeight="1" spans="1:9">
      <c r="A90" s="25"/>
      <c r="B90" s="17">
        <v>85</v>
      </c>
      <c r="C90" s="18" t="s">
        <v>189</v>
      </c>
      <c r="D90" s="19" t="s">
        <v>33</v>
      </c>
      <c r="E90" s="20" t="s">
        <v>31</v>
      </c>
      <c r="F90" s="21" t="s">
        <v>20</v>
      </c>
      <c r="G90" s="22">
        <v>8</v>
      </c>
      <c r="H90" s="23">
        <v>70</v>
      </c>
      <c r="I90" s="24">
        <f t="shared" si="1"/>
        <v>560</v>
      </c>
    </row>
    <row r="91" customHeight="1" spans="1:9">
      <c r="A91" s="25"/>
      <c r="B91" s="17">
        <v>86</v>
      </c>
      <c r="C91" s="18" t="s">
        <v>190</v>
      </c>
      <c r="D91" s="19" t="s">
        <v>33</v>
      </c>
      <c r="E91" s="20" t="s">
        <v>19</v>
      </c>
      <c r="F91" s="21" t="s">
        <v>20</v>
      </c>
      <c r="G91" s="22">
        <v>3</v>
      </c>
      <c r="H91" s="23">
        <v>90</v>
      </c>
      <c r="I91" s="24">
        <f t="shared" si="1"/>
        <v>270</v>
      </c>
    </row>
    <row r="92" customHeight="1" spans="1:9">
      <c r="A92" s="25"/>
      <c r="B92" s="17">
        <v>87</v>
      </c>
      <c r="C92" s="18" t="s">
        <v>191</v>
      </c>
      <c r="D92" s="19" t="s">
        <v>192</v>
      </c>
      <c r="E92" s="20" t="s">
        <v>23</v>
      </c>
      <c r="F92" s="21" t="s">
        <v>20</v>
      </c>
      <c r="G92" s="22">
        <v>1</v>
      </c>
      <c r="H92" s="23">
        <v>140</v>
      </c>
      <c r="I92" s="24">
        <f t="shared" si="1"/>
        <v>140</v>
      </c>
    </row>
    <row r="93" customHeight="1" spans="1:9">
      <c r="A93" s="25"/>
      <c r="B93" s="17">
        <v>88</v>
      </c>
      <c r="C93" s="18" t="s">
        <v>193</v>
      </c>
      <c r="D93" s="19" t="s">
        <v>194</v>
      </c>
      <c r="E93" s="20" t="s">
        <v>23</v>
      </c>
      <c r="F93" s="21" t="s">
        <v>20</v>
      </c>
      <c r="G93" s="22">
        <v>1</v>
      </c>
      <c r="H93" s="23">
        <v>600</v>
      </c>
      <c r="I93" s="24">
        <f t="shared" si="1"/>
        <v>600</v>
      </c>
    </row>
    <row r="94" customHeight="1" spans="1:9">
      <c r="A94" s="25"/>
      <c r="B94" s="17">
        <v>89</v>
      </c>
      <c r="C94" s="18" t="s">
        <v>195</v>
      </c>
      <c r="D94" s="19" t="s">
        <v>196</v>
      </c>
      <c r="E94" s="20" t="s">
        <v>23</v>
      </c>
      <c r="F94" s="21" t="s">
        <v>20</v>
      </c>
      <c r="G94" s="22">
        <v>60</v>
      </c>
      <c r="H94" s="23">
        <v>130</v>
      </c>
      <c r="I94" s="24">
        <f t="shared" si="1"/>
        <v>7800</v>
      </c>
    </row>
    <row r="95" customHeight="1" spans="1:9">
      <c r="A95" s="25"/>
      <c r="B95" s="17">
        <v>90</v>
      </c>
      <c r="C95" s="18" t="s">
        <v>197</v>
      </c>
      <c r="D95" s="19" t="s">
        <v>198</v>
      </c>
      <c r="E95" s="20" t="s">
        <v>125</v>
      </c>
      <c r="F95" s="21" t="s">
        <v>56</v>
      </c>
      <c r="G95" s="22">
        <v>2</v>
      </c>
      <c r="H95" s="23">
        <v>70</v>
      </c>
      <c r="I95" s="24">
        <f t="shared" si="1"/>
        <v>140</v>
      </c>
    </row>
    <row r="96" customHeight="1" spans="1:9">
      <c r="A96" s="25"/>
      <c r="B96" s="17">
        <v>91</v>
      </c>
      <c r="C96" s="18" t="s">
        <v>199</v>
      </c>
      <c r="D96" s="19" t="s">
        <v>95</v>
      </c>
      <c r="E96" s="20" t="s">
        <v>19</v>
      </c>
      <c r="F96" s="21" t="s">
        <v>20</v>
      </c>
      <c r="G96" s="22">
        <v>80</v>
      </c>
      <c r="H96" s="23">
        <v>25</v>
      </c>
      <c r="I96" s="24">
        <f t="shared" si="1"/>
        <v>2000</v>
      </c>
    </row>
    <row r="97" customHeight="1" spans="1:9">
      <c r="A97" s="25"/>
      <c r="B97" s="17">
        <v>92</v>
      </c>
      <c r="C97" s="18" t="s">
        <v>200</v>
      </c>
      <c r="D97" s="19" t="s">
        <v>201</v>
      </c>
      <c r="E97" s="20" t="s">
        <v>36</v>
      </c>
      <c r="F97" s="21" t="s">
        <v>20</v>
      </c>
      <c r="G97" s="22">
        <v>2</v>
      </c>
      <c r="H97" s="23">
        <v>160</v>
      </c>
      <c r="I97" s="24">
        <f t="shared" si="1"/>
        <v>320</v>
      </c>
    </row>
    <row r="98" customHeight="1" spans="1:9">
      <c r="A98" s="25"/>
      <c r="B98" s="17">
        <v>93</v>
      </c>
      <c r="C98" s="18" t="s">
        <v>202</v>
      </c>
      <c r="D98" s="19" t="s">
        <v>203</v>
      </c>
      <c r="E98" s="20" t="s">
        <v>125</v>
      </c>
      <c r="F98" s="21" t="s">
        <v>56</v>
      </c>
      <c r="G98" s="22">
        <v>1</v>
      </c>
      <c r="H98" s="23">
        <v>2200</v>
      </c>
      <c r="I98" s="24">
        <f t="shared" si="1"/>
        <v>2200</v>
      </c>
    </row>
    <row r="99" customHeight="1" spans="1:9">
      <c r="A99" s="25"/>
      <c r="B99" s="17">
        <v>94</v>
      </c>
      <c r="C99" s="18" t="s">
        <v>204</v>
      </c>
      <c r="D99" s="19" t="s">
        <v>205</v>
      </c>
      <c r="E99" s="20" t="s">
        <v>206</v>
      </c>
      <c r="F99" s="21" t="s">
        <v>207</v>
      </c>
      <c r="G99" s="22">
        <v>2</v>
      </c>
      <c r="H99" s="23">
        <v>50</v>
      </c>
      <c r="I99" s="24">
        <f t="shared" si="1"/>
        <v>100</v>
      </c>
    </row>
    <row r="100" customHeight="1" spans="1:9">
      <c r="A100" s="25"/>
      <c r="B100" s="17">
        <v>95</v>
      </c>
      <c r="C100" s="18" t="s">
        <v>208</v>
      </c>
      <c r="D100" s="19" t="s">
        <v>33</v>
      </c>
      <c r="E100" s="20" t="s">
        <v>19</v>
      </c>
      <c r="F100" s="21" t="s">
        <v>20</v>
      </c>
      <c r="G100" s="22">
        <v>250</v>
      </c>
      <c r="H100" s="23">
        <v>40</v>
      </c>
      <c r="I100" s="24">
        <f t="shared" si="1"/>
        <v>10000</v>
      </c>
    </row>
    <row r="101" customHeight="1" spans="1:9">
      <c r="A101" s="25"/>
      <c r="B101" s="17">
        <v>96</v>
      </c>
      <c r="C101" s="18" t="s">
        <v>209</v>
      </c>
      <c r="D101" s="19" t="s">
        <v>33</v>
      </c>
      <c r="E101" s="20" t="s">
        <v>31</v>
      </c>
      <c r="F101" s="21" t="s">
        <v>20</v>
      </c>
      <c r="G101" s="22">
        <v>27</v>
      </c>
      <c r="H101" s="23">
        <v>70</v>
      </c>
      <c r="I101" s="24">
        <f t="shared" si="1"/>
        <v>1890</v>
      </c>
    </row>
    <row r="102" customHeight="1" spans="1:9">
      <c r="A102" s="25"/>
      <c r="B102" s="17">
        <v>97</v>
      </c>
      <c r="C102" s="18" t="s">
        <v>209</v>
      </c>
      <c r="D102" s="19" t="s">
        <v>210</v>
      </c>
      <c r="E102" s="20" t="s">
        <v>52</v>
      </c>
      <c r="F102" s="21" t="s">
        <v>20</v>
      </c>
      <c r="G102" s="22">
        <v>6</v>
      </c>
      <c r="H102" s="23">
        <v>820</v>
      </c>
      <c r="I102" s="24">
        <f t="shared" si="1"/>
        <v>4920</v>
      </c>
    </row>
    <row r="103" customHeight="1" spans="1:9">
      <c r="A103" s="25"/>
      <c r="B103" s="17">
        <v>98</v>
      </c>
      <c r="C103" s="18" t="s">
        <v>211</v>
      </c>
      <c r="D103" s="19" t="s">
        <v>212</v>
      </c>
      <c r="E103" s="20" t="s">
        <v>213</v>
      </c>
      <c r="F103" s="21" t="s">
        <v>131</v>
      </c>
      <c r="G103" s="22">
        <v>16</v>
      </c>
      <c r="H103" s="23">
        <v>20</v>
      </c>
      <c r="I103" s="24">
        <f t="shared" si="1"/>
        <v>320</v>
      </c>
    </row>
    <row r="104" s="2" customFormat="1" customHeight="1" spans="1:9">
      <c r="A104" s="25"/>
      <c r="B104" s="17">
        <v>99</v>
      </c>
      <c r="C104" s="18" t="s">
        <v>214</v>
      </c>
      <c r="D104" s="19" t="s">
        <v>215</v>
      </c>
      <c r="E104" s="20" t="s">
        <v>216</v>
      </c>
      <c r="F104" s="21" t="s">
        <v>40</v>
      </c>
      <c r="G104" s="22">
        <v>2</v>
      </c>
      <c r="H104" s="23">
        <v>40</v>
      </c>
      <c r="I104" s="24">
        <f t="shared" si="1"/>
        <v>80</v>
      </c>
    </row>
    <row r="105" customHeight="1" spans="1:9">
      <c r="A105" s="25"/>
      <c r="B105" s="17">
        <v>100</v>
      </c>
      <c r="C105" s="18" t="s">
        <v>217</v>
      </c>
      <c r="D105" s="19" t="s">
        <v>218</v>
      </c>
      <c r="E105" s="20" t="s">
        <v>23</v>
      </c>
      <c r="F105" s="21" t="s">
        <v>48</v>
      </c>
      <c r="G105" s="22">
        <v>2</v>
      </c>
      <c r="H105" s="23">
        <v>650</v>
      </c>
      <c r="I105" s="24">
        <f t="shared" si="1"/>
        <v>1300</v>
      </c>
    </row>
    <row r="106" customHeight="1" spans="1:9">
      <c r="A106" s="25"/>
      <c r="B106" s="17">
        <v>101</v>
      </c>
      <c r="C106" s="18" t="s">
        <v>219</v>
      </c>
      <c r="D106" s="19" t="s">
        <v>220</v>
      </c>
      <c r="E106" s="20" t="s">
        <v>125</v>
      </c>
      <c r="F106" s="21" t="s">
        <v>40</v>
      </c>
      <c r="G106" s="22">
        <v>1</v>
      </c>
      <c r="H106" s="23">
        <v>330</v>
      </c>
      <c r="I106" s="24">
        <f t="shared" si="1"/>
        <v>330</v>
      </c>
    </row>
    <row r="107" customHeight="1" spans="1:9">
      <c r="A107" s="25"/>
      <c r="B107" s="17">
        <v>102</v>
      </c>
      <c r="C107" s="18" t="s">
        <v>221</v>
      </c>
      <c r="D107" s="19" t="s">
        <v>222</v>
      </c>
      <c r="E107" s="20" t="s">
        <v>125</v>
      </c>
      <c r="F107" s="21" t="s">
        <v>207</v>
      </c>
      <c r="G107" s="22">
        <v>200</v>
      </c>
      <c r="H107" s="23">
        <v>4</v>
      </c>
      <c r="I107" s="24">
        <f t="shared" si="1"/>
        <v>800</v>
      </c>
    </row>
    <row r="108" customHeight="1" spans="1:9">
      <c r="A108" s="25"/>
      <c r="B108" s="17">
        <v>103</v>
      </c>
      <c r="C108" s="18" t="s">
        <v>223</v>
      </c>
      <c r="D108" s="19" t="s">
        <v>95</v>
      </c>
      <c r="E108" s="20" t="s">
        <v>31</v>
      </c>
      <c r="F108" s="21" t="s">
        <v>20</v>
      </c>
      <c r="G108" s="22">
        <v>1</v>
      </c>
      <c r="H108" s="23">
        <v>25</v>
      </c>
      <c r="I108" s="24">
        <f t="shared" si="1"/>
        <v>25</v>
      </c>
    </row>
    <row r="109" s="2" customFormat="1" customHeight="1" spans="1:9">
      <c r="A109" s="25"/>
      <c r="B109" s="17">
        <v>104</v>
      </c>
      <c r="C109" s="18" t="s">
        <v>224</v>
      </c>
      <c r="D109" s="19" t="s">
        <v>225</v>
      </c>
      <c r="E109" s="20" t="s">
        <v>226</v>
      </c>
      <c r="F109" s="21" t="s">
        <v>20</v>
      </c>
      <c r="G109" s="22">
        <v>40</v>
      </c>
      <c r="H109" s="23">
        <v>45</v>
      </c>
      <c r="I109" s="24">
        <f t="shared" si="1"/>
        <v>1800</v>
      </c>
    </row>
    <row r="110" customHeight="1" spans="1:9">
      <c r="A110" s="25"/>
      <c r="B110" s="17">
        <v>105</v>
      </c>
      <c r="C110" s="18" t="s">
        <v>224</v>
      </c>
      <c r="D110" s="19" t="s">
        <v>95</v>
      </c>
      <c r="E110" s="20" t="s">
        <v>19</v>
      </c>
      <c r="F110" s="21" t="s">
        <v>20</v>
      </c>
      <c r="G110" s="22">
        <v>10</v>
      </c>
      <c r="H110" s="23">
        <v>20</v>
      </c>
      <c r="I110" s="24">
        <f t="shared" si="1"/>
        <v>200</v>
      </c>
    </row>
    <row r="111" customHeight="1" spans="1:9">
      <c r="A111" s="25"/>
      <c r="B111" s="17">
        <v>106</v>
      </c>
      <c r="C111" s="18" t="s">
        <v>227</v>
      </c>
      <c r="D111" s="19" t="s">
        <v>95</v>
      </c>
      <c r="E111" s="20" t="s">
        <v>19</v>
      </c>
      <c r="F111" s="21" t="s">
        <v>20</v>
      </c>
      <c r="G111" s="22">
        <v>6</v>
      </c>
      <c r="H111" s="23">
        <v>40</v>
      </c>
      <c r="I111" s="24">
        <f t="shared" si="1"/>
        <v>240</v>
      </c>
    </row>
    <row r="112" customHeight="1" spans="1:9">
      <c r="A112" s="25"/>
      <c r="B112" s="17">
        <v>107</v>
      </c>
      <c r="C112" s="18" t="s">
        <v>228</v>
      </c>
      <c r="D112" s="19" t="s">
        <v>95</v>
      </c>
      <c r="E112" s="20" t="s">
        <v>19</v>
      </c>
      <c r="F112" s="21" t="s">
        <v>20</v>
      </c>
      <c r="G112" s="22">
        <v>2</v>
      </c>
      <c r="H112" s="23">
        <v>20</v>
      </c>
      <c r="I112" s="24">
        <f t="shared" si="1"/>
        <v>40</v>
      </c>
    </row>
    <row r="113" customHeight="1" spans="1:9">
      <c r="A113" s="25"/>
      <c r="B113" s="17">
        <v>108</v>
      </c>
      <c r="C113" s="18" t="s">
        <v>229</v>
      </c>
      <c r="D113" s="19" t="s">
        <v>33</v>
      </c>
      <c r="E113" s="20" t="s">
        <v>31</v>
      </c>
      <c r="F113" s="21" t="s">
        <v>20</v>
      </c>
      <c r="G113" s="22">
        <v>35</v>
      </c>
      <c r="H113" s="23">
        <v>20</v>
      </c>
      <c r="I113" s="24">
        <f t="shared" si="1"/>
        <v>700</v>
      </c>
    </row>
    <row r="114" customHeight="1" spans="1:9">
      <c r="A114" s="25"/>
      <c r="B114" s="17">
        <v>109</v>
      </c>
      <c r="C114" s="18" t="s">
        <v>230</v>
      </c>
      <c r="D114" s="19" t="s">
        <v>33</v>
      </c>
      <c r="E114" s="20" t="s">
        <v>31</v>
      </c>
      <c r="F114" s="21" t="s">
        <v>20</v>
      </c>
      <c r="G114" s="22">
        <v>1400</v>
      </c>
      <c r="H114" s="23">
        <v>40</v>
      </c>
      <c r="I114" s="24">
        <f t="shared" si="1"/>
        <v>56000</v>
      </c>
    </row>
    <row r="115" customHeight="1" spans="1:9">
      <c r="A115" s="25"/>
      <c r="B115" s="17">
        <v>110</v>
      </c>
      <c r="C115" s="18" t="s">
        <v>231</v>
      </c>
      <c r="D115" s="19" t="s">
        <v>95</v>
      </c>
      <c r="E115" s="20" t="s">
        <v>19</v>
      </c>
      <c r="F115" s="21" t="s">
        <v>20</v>
      </c>
      <c r="G115" s="22">
        <v>1</v>
      </c>
      <c r="H115" s="23">
        <v>45</v>
      </c>
      <c r="I115" s="24">
        <f t="shared" si="1"/>
        <v>45</v>
      </c>
    </row>
    <row r="116" customHeight="1" spans="1:9">
      <c r="A116" s="25"/>
      <c r="B116" s="17">
        <v>111</v>
      </c>
      <c r="C116" s="18" t="s">
        <v>232</v>
      </c>
      <c r="D116" s="19" t="s">
        <v>233</v>
      </c>
      <c r="E116" s="20" t="s">
        <v>234</v>
      </c>
      <c r="F116" s="21" t="s">
        <v>56</v>
      </c>
      <c r="G116" s="22">
        <v>300</v>
      </c>
      <c r="H116" s="23">
        <v>3</v>
      </c>
      <c r="I116" s="24">
        <f t="shared" si="1"/>
        <v>900</v>
      </c>
    </row>
    <row r="117" customHeight="1" spans="1:9">
      <c r="A117" s="25"/>
      <c r="B117" s="17">
        <v>112</v>
      </c>
      <c r="C117" s="18" t="s">
        <v>235</v>
      </c>
      <c r="D117" s="19" t="s">
        <v>236</v>
      </c>
      <c r="E117" s="20" t="s">
        <v>52</v>
      </c>
      <c r="F117" s="21" t="s">
        <v>20</v>
      </c>
      <c r="G117" s="22">
        <v>4</v>
      </c>
      <c r="H117" s="23">
        <v>350</v>
      </c>
      <c r="I117" s="24">
        <f t="shared" si="1"/>
        <v>1400</v>
      </c>
    </row>
    <row r="118" customHeight="1" spans="1:9">
      <c r="A118" s="25"/>
      <c r="B118" s="17">
        <v>113</v>
      </c>
      <c r="C118" s="18" t="s">
        <v>235</v>
      </c>
      <c r="D118" s="19" t="s">
        <v>33</v>
      </c>
      <c r="E118" s="20" t="s">
        <v>19</v>
      </c>
      <c r="F118" s="21" t="s">
        <v>20</v>
      </c>
      <c r="G118" s="22">
        <v>2</v>
      </c>
      <c r="H118" s="23">
        <v>30</v>
      </c>
      <c r="I118" s="24">
        <f t="shared" si="1"/>
        <v>60</v>
      </c>
    </row>
    <row r="119" customHeight="1" spans="1:9">
      <c r="A119" s="25"/>
      <c r="B119" s="17">
        <v>114</v>
      </c>
      <c r="C119" s="18" t="s">
        <v>237</v>
      </c>
      <c r="D119" s="19" t="s">
        <v>238</v>
      </c>
      <c r="E119" s="20" t="s">
        <v>23</v>
      </c>
      <c r="F119" s="21" t="s">
        <v>85</v>
      </c>
      <c r="G119" s="22">
        <v>11</v>
      </c>
      <c r="H119" s="23">
        <v>130</v>
      </c>
      <c r="I119" s="24">
        <f t="shared" si="1"/>
        <v>1430</v>
      </c>
    </row>
    <row r="120" customHeight="1" spans="1:9">
      <c r="A120" s="25"/>
      <c r="B120" s="17">
        <v>115</v>
      </c>
      <c r="C120" s="18" t="s">
        <v>239</v>
      </c>
      <c r="D120" s="19" t="s">
        <v>240</v>
      </c>
      <c r="E120" s="20" t="s">
        <v>135</v>
      </c>
      <c r="F120" s="21" t="s">
        <v>85</v>
      </c>
      <c r="G120" s="22">
        <v>1</v>
      </c>
      <c r="H120" s="23">
        <v>250</v>
      </c>
      <c r="I120" s="24">
        <f t="shared" si="1"/>
        <v>250</v>
      </c>
    </row>
    <row r="121" s="3" customFormat="1" customHeight="1" spans="1:9">
      <c r="A121" s="25"/>
      <c r="B121" s="17">
        <v>116</v>
      </c>
      <c r="C121" s="18" t="s">
        <v>241</v>
      </c>
      <c r="D121" s="19" t="s">
        <v>242</v>
      </c>
      <c r="E121" s="20" t="s">
        <v>23</v>
      </c>
      <c r="F121" s="21" t="s">
        <v>85</v>
      </c>
      <c r="G121" s="22">
        <v>1</v>
      </c>
      <c r="H121" s="23">
        <v>70</v>
      </c>
      <c r="I121" s="24">
        <f t="shared" si="1"/>
        <v>70</v>
      </c>
    </row>
    <row r="122" customHeight="1" spans="1:9">
      <c r="A122" s="25"/>
      <c r="B122" s="17">
        <v>117</v>
      </c>
      <c r="C122" s="18" t="s">
        <v>243</v>
      </c>
      <c r="D122" s="19" t="s">
        <v>244</v>
      </c>
      <c r="E122" s="20" t="s">
        <v>23</v>
      </c>
      <c r="F122" s="21" t="s">
        <v>20</v>
      </c>
      <c r="G122" s="22">
        <v>1</v>
      </c>
      <c r="H122" s="23">
        <v>190</v>
      </c>
      <c r="I122" s="24">
        <f t="shared" si="1"/>
        <v>190</v>
      </c>
    </row>
    <row r="123" customHeight="1" spans="1:9">
      <c r="A123" s="25"/>
      <c r="B123" s="17">
        <v>118</v>
      </c>
      <c r="C123" s="18" t="s">
        <v>245</v>
      </c>
      <c r="D123" s="19" t="s">
        <v>154</v>
      </c>
      <c r="E123" s="20" t="s">
        <v>19</v>
      </c>
      <c r="F123" s="21" t="s">
        <v>20</v>
      </c>
      <c r="G123" s="22">
        <v>550</v>
      </c>
      <c r="H123" s="23">
        <v>45</v>
      </c>
      <c r="I123" s="24">
        <f t="shared" si="1"/>
        <v>24750</v>
      </c>
    </row>
    <row r="124" customHeight="1" spans="1:9">
      <c r="A124" s="25"/>
      <c r="B124" s="17">
        <v>119</v>
      </c>
      <c r="C124" s="18" t="s">
        <v>245</v>
      </c>
      <c r="D124" s="19" t="s">
        <v>18</v>
      </c>
      <c r="E124" s="20" t="s">
        <v>31</v>
      </c>
      <c r="F124" s="21" t="s">
        <v>20</v>
      </c>
      <c r="G124" s="22">
        <v>3</v>
      </c>
      <c r="H124" s="23">
        <v>60</v>
      </c>
      <c r="I124" s="24">
        <f t="shared" si="1"/>
        <v>180</v>
      </c>
    </row>
    <row r="125" customHeight="1" spans="1:9">
      <c r="A125" s="25"/>
      <c r="B125" s="17">
        <v>120</v>
      </c>
      <c r="C125" s="18" t="s">
        <v>246</v>
      </c>
      <c r="D125" s="19" t="s">
        <v>247</v>
      </c>
      <c r="E125" s="20" t="s">
        <v>248</v>
      </c>
      <c r="F125" s="21" t="s">
        <v>249</v>
      </c>
      <c r="G125" s="22">
        <v>1</v>
      </c>
      <c r="H125" s="23">
        <v>270</v>
      </c>
      <c r="I125" s="24">
        <f t="shared" si="1"/>
        <v>270</v>
      </c>
    </row>
    <row r="126" customHeight="1" spans="1:9">
      <c r="A126" s="25"/>
      <c r="B126" s="17">
        <v>121</v>
      </c>
      <c r="C126" s="18" t="s">
        <v>250</v>
      </c>
      <c r="D126" s="19" t="s">
        <v>251</v>
      </c>
      <c r="E126" s="20" t="s">
        <v>36</v>
      </c>
      <c r="F126" s="21" t="s">
        <v>20</v>
      </c>
      <c r="G126" s="22">
        <v>3</v>
      </c>
      <c r="H126" s="23">
        <v>60</v>
      </c>
      <c r="I126" s="24">
        <f t="shared" si="1"/>
        <v>180</v>
      </c>
    </row>
    <row r="127" s="2" customFormat="1" customHeight="1" spans="1:9">
      <c r="A127" s="25"/>
      <c r="B127" s="17">
        <v>122</v>
      </c>
      <c r="C127" s="18" t="s">
        <v>252</v>
      </c>
      <c r="D127" s="19" t="s">
        <v>253</v>
      </c>
      <c r="E127" s="20" t="s">
        <v>254</v>
      </c>
      <c r="F127" s="21" t="s">
        <v>255</v>
      </c>
      <c r="G127" s="22">
        <v>55000</v>
      </c>
      <c r="H127" s="23">
        <v>0.9</v>
      </c>
      <c r="I127" s="24">
        <f t="shared" si="1"/>
        <v>49500</v>
      </c>
    </row>
    <row r="128" customHeight="1" spans="1:9">
      <c r="A128" s="25"/>
      <c r="B128" s="17">
        <v>123</v>
      </c>
      <c r="C128" s="18" t="s">
        <v>256</v>
      </c>
      <c r="D128" s="19" t="s">
        <v>257</v>
      </c>
      <c r="E128" s="20" t="s">
        <v>258</v>
      </c>
      <c r="F128" s="21" t="s">
        <v>131</v>
      </c>
      <c r="G128" s="22">
        <v>10</v>
      </c>
      <c r="H128" s="23">
        <v>40</v>
      </c>
      <c r="I128" s="24">
        <f t="shared" si="1"/>
        <v>400</v>
      </c>
    </row>
    <row r="129" s="2" customFormat="1" customHeight="1" spans="1:9">
      <c r="A129" s="25"/>
      <c r="B129" s="17">
        <v>124</v>
      </c>
      <c r="C129" s="18" t="s">
        <v>259</v>
      </c>
      <c r="D129" s="19" t="s">
        <v>260</v>
      </c>
      <c r="E129" s="20" t="s">
        <v>261</v>
      </c>
      <c r="F129" s="21" t="s">
        <v>158</v>
      </c>
      <c r="G129" s="22">
        <v>2000</v>
      </c>
      <c r="H129" s="23">
        <v>0.7</v>
      </c>
      <c r="I129" s="24">
        <f t="shared" si="1"/>
        <v>1400</v>
      </c>
    </row>
    <row r="130" customHeight="1" spans="1:9">
      <c r="A130" s="25"/>
      <c r="B130" s="17">
        <v>125</v>
      </c>
      <c r="C130" s="18" t="s">
        <v>259</v>
      </c>
      <c r="D130" s="19" t="s">
        <v>262</v>
      </c>
      <c r="E130" s="20" t="s">
        <v>261</v>
      </c>
      <c r="F130" s="21" t="s">
        <v>158</v>
      </c>
      <c r="G130" s="22">
        <v>2000</v>
      </c>
      <c r="H130" s="23">
        <v>0.7</v>
      </c>
      <c r="I130" s="24">
        <f t="shared" si="1"/>
        <v>1400</v>
      </c>
    </row>
    <row r="131" customHeight="1" spans="1:9">
      <c r="A131" s="25"/>
      <c r="B131" s="17">
        <v>126</v>
      </c>
      <c r="C131" s="18" t="s">
        <v>259</v>
      </c>
      <c r="D131" s="19" t="s">
        <v>263</v>
      </c>
      <c r="E131" s="20" t="s">
        <v>261</v>
      </c>
      <c r="F131" s="21" t="s">
        <v>158</v>
      </c>
      <c r="G131" s="22">
        <v>200</v>
      </c>
      <c r="H131" s="23">
        <v>0.8</v>
      </c>
      <c r="I131" s="24">
        <f t="shared" si="1"/>
        <v>160</v>
      </c>
    </row>
    <row r="132" customHeight="1" spans="1:9">
      <c r="A132" s="25"/>
      <c r="B132" s="17">
        <v>127</v>
      </c>
      <c r="C132" s="18" t="s">
        <v>264</v>
      </c>
      <c r="D132" s="19" t="s">
        <v>95</v>
      </c>
      <c r="E132" s="20" t="s">
        <v>19</v>
      </c>
      <c r="F132" s="21" t="s">
        <v>20</v>
      </c>
      <c r="G132" s="22">
        <v>10</v>
      </c>
      <c r="H132" s="23">
        <v>35</v>
      </c>
      <c r="I132" s="24">
        <f t="shared" si="1"/>
        <v>350</v>
      </c>
    </row>
    <row r="133" customHeight="1" spans="1:9">
      <c r="A133" s="25"/>
      <c r="B133" s="17">
        <v>128</v>
      </c>
      <c r="C133" s="18" t="s">
        <v>265</v>
      </c>
      <c r="D133" s="19" t="s">
        <v>266</v>
      </c>
      <c r="E133" s="20" t="s">
        <v>23</v>
      </c>
      <c r="F133" s="21" t="s">
        <v>20</v>
      </c>
      <c r="G133" s="22">
        <v>1</v>
      </c>
      <c r="H133" s="23">
        <v>165</v>
      </c>
      <c r="I133" s="24">
        <f t="shared" si="1"/>
        <v>165</v>
      </c>
    </row>
    <row r="134" customHeight="1" spans="1:9">
      <c r="A134" s="25"/>
      <c r="B134" s="17">
        <v>129</v>
      </c>
      <c r="C134" s="18" t="s">
        <v>267</v>
      </c>
      <c r="D134" s="19" t="s">
        <v>268</v>
      </c>
      <c r="E134" s="20" t="s">
        <v>23</v>
      </c>
      <c r="F134" s="21" t="s">
        <v>20</v>
      </c>
      <c r="G134" s="22">
        <v>1</v>
      </c>
      <c r="H134" s="23">
        <v>140</v>
      </c>
      <c r="I134" s="24">
        <f t="shared" ref="I134:I156" si="2">H134*G134</f>
        <v>140</v>
      </c>
    </row>
    <row r="135" customHeight="1" spans="1:9">
      <c r="A135" s="25"/>
      <c r="B135" s="17">
        <v>130</v>
      </c>
      <c r="C135" s="18" t="s">
        <v>269</v>
      </c>
      <c r="D135" s="19" t="s">
        <v>270</v>
      </c>
      <c r="E135" s="20" t="s">
        <v>52</v>
      </c>
      <c r="F135" s="21" t="s">
        <v>20</v>
      </c>
      <c r="G135" s="22">
        <v>8</v>
      </c>
      <c r="H135" s="23">
        <v>250</v>
      </c>
      <c r="I135" s="24">
        <f t="shared" si="2"/>
        <v>2000</v>
      </c>
    </row>
    <row r="136" customHeight="1" spans="1:9">
      <c r="A136" s="25"/>
      <c r="B136" s="17">
        <v>131</v>
      </c>
      <c r="C136" s="18" t="s">
        <v>271</v>
      </c>
      <c r="D136" s="19" t="s">
        <v>95</v>
      </c>
      <c r="E136" s="20" t="s">
        <v>19</v>
      </c>
      <c r="F136" s="21" t="s">
        <v>20</v>
      </c>
      <c r="G136" s="22">
        <v>100</v>
      </c>
      <c r="H136" s="23">
        <v>25</v>
      </c>
      <c r="I136" s="24">
        <f t="shared" si="2"/>
        <v>2500</v>
      </c>
    </row>
    <row r="137" customHeight="1" spans="1:9">
      <c r="A137" s="25"/>
      <c r="B137" s="17">
        <v>132</v>
      </c>
      <c r="C137" s="18" t="s">
        <v>272</v>
      </c>
      <c r="D137" s="19" t="s">
        <v>273</v>
      </c>
      <c r="E137" s="20" t="s">
        <v>31</v>
      </c>
      <c r="F137" s="21" t="s">
        <v>20</v>
      </c>
      <c r="G137" s="22">
        <v>3</v>
      </c>
      <c r="H137" s="23">
        <v>130</v>
      </c>
      <c r="I137" s="24">
        <f t="shared" si="2"/>
        <v>390</v>
      </c>
    </row>
    <row r="138" customHeight="1" spans="1:9">
      <c r="A138" s="25"/>
      <c r="B138" s="17">
        <v>133</v>
      </c>
      <c r="C138" s="18" t="s">
        <v>274</v>
      </c>
      <c r="D138" s="19" t="s">
        <v>51</v>
      </c>
      <c r="E138" s="20" t="s">
        <v>52</v>
      </c>
      <c r="F138" s="21" t="s">
        <v>20</v>
      </c>
      <c r="G138" s="22">
        <v>20</v>
      </c>
      <c r="H138" s="23">
        <v>435</v>
      </c>
      <c r="I138" s="24">
        <f t="shared" si="2"/>
        <v>8700</v>
      </c>
    </row>
    <row r="139" customHeight="1" spans="1:9">
      <c r="A139" s="25"/>
      <c r="B139" s="17">
        <v>134</v>
      </c>
      <c r="C139" s="18" t="s">
        <v>275</v>
      </c>
      <c r="D139" s="19" t="s">
        <v>273</v>
      </c>
      <c r="E139" s="20" t="s">
        <v>31</v>
      </c>
      <c r="F139" s="21" t="s">
        <v>20</v>
      </c>
      <c r="G139" s="22">
        <v>2</v>
      </c>
      <c r="H139" s="23">
        <v>100</v>
      </c>
      <c r="I139" s="24">
        <f t="shared" si="2"/>
        <v>200</v>
      </c>
    </row>
    <row r="140" s="2" customFormat="1" customHeight="1" spans="1:9">
      <c r="A140" s="25"/>
      <c r="B140" s="17">
        <v>135</v>
      </c>
      <c r="C140" s="18" t="s">
        <v>276</v>
      </c>
      <c r="D140" s="19" t="s">
        <v>277</v>
      </c>
      <c r="E140" s="20" t="s">
        <v>23</v>
      </c>
      <c r="F140" s="21" t="s">
        <v>48</v>
      </c>
      <c r="G140" s="22">
        <v>1</v>
      </c>
      <c r="H140" s="23">
        <v>650</v>
      </c>
      <c r="I140" s="24">
        <f t="shared" si="2"/>
        <v>650</v>
      </c>
    </row>
    <row r="141" customHeight="1" spans="1:9">
      <c r="A141" s="25"/>
      <c r="B141" s="17">
        <v>136</v>
      </c>
      <c r="C141" s="18" t="s">
        <v>278</v>
      </c>
      <c r="D141" s="19" t="s">
        <v>51</v>
      </c>
      <c r="E141" s="20" t="s">
        <v>52</v>
      </c>
      <c r="F141" s="21" t="s">
        <v>20</v>
      </c>
      <c r="G141" s="22">
        <v>1</v>
      </c>
      <c r="H141" s="23">
        <v>500</v>
      </c>
      <c r="I141" s="24">
        <f t="shared" si="2"/>
        <v>500</v>
      </c>
    </row>
    <row r="142" customHeight="1" spans="1:9">
      <c r="A142" s="25"/>
      <c r="B142" s="17">
        <v>137</v>
      </c>
      <c r="C142" s="18" t="s">
        <v>279</v>
      </c>
      <c r="D142" s="19" t="s">
        <v>280</v>
      </c>
      <c r="E142" s="20" t="s">
        <v>23</v>
      </c>
      <c r="F142" s="21" t="s">
        <v>20</v>
      </c>
      <c r="G142" s="22">
        <v>80</v>
      </c>
      <c r="H142" s="23">
        <v>155</v>
      </c>
      <c r="I142" s="24">
        <f t="shared" si="2"/>
        <v>12400</v>
      </c>
    </row>
    <row r="143" customHeight="1" spans="1:9">
      <c r="A143" s="25"/>
      <c r="B143" s="17">
        <v>138</v>
      </c>
      <c r="C143" s="18" t="s">
        <v>281</v>
      </c>
      <c r="D143" s="19" t="s">
        <v>282</v>
      </c>
      <c r="E143" s="20" t="s">
        <v>23</v>
      </c>
      <c r="F143" s="21" t="s">
        <v>20</v>
      </c>
      <c r="G143" s="22">
        <v>2</v>
      </c>
      <c r="H143" s="23">
        <v>160</v>
      </c>
      <c r="I143" s="24">
        <f t="shared" si="2"/>
        <v>320</v>
      </c>
    </row>
    <row r="144" customHeight="1" spans="1:9">
      <c r="A144" s="25"/>
      <c r="B144" s="17">
        <v>139</v>
      </c>
      <c r="C144" s="18" t="s">
        <v>283</v>
      </c>
      <c r="D144" s="19" t="s">
        <v>284</v>
      </c>
      <c r="E144" s="20" t="s">
        <v>23</v>
      </c>
      <c r="F144" s="21" t="s">
        <v>20</v>
      </c>
      <c r="G144" s="22">
        <v>1</v>
      </c>
      <c r="H144" s="23">
        <v>155</v>
      </c>
      <c r="I144" s="24">
        <f t="shared" si="2"/>
        <v>155</v>
      </c>
    </row>
    <row r="145" customHeight="1" spans="1:9">
      <c r="A145" s="25"/>
      <c r="B145" s="17">
        <v>140</v>
      </c>
      <c r="C145" s="18" t="s">
        <v>285</v>
      </c>
      <c r="D145" s="19" t="s">
        <v>286</v>
      </c>
      <c r="E145" s="20" t="s">
        <v>287</v>
      </c>
      <c r="F145" s="21" t="s">
        <v>85</v>
      </c>
      <c r="G145" s="22">
        <v>10</v>
      </c>
      <c r="H145" s="23">
        <v>20</v>
      </c>
      <c r="I145" s="24">
        <f t="shared" si="2"/>
        <v>200</v>
      </c>
    </row>
    <row r="146" customHeight="1" spans="1:9">
      <c r="A146" s="25"/>
      <c r="B146" s="17">
        <v>141</v>
      </c>
      <c r="C146" s="18" t="s">
        <v>288</v>
      </c>
      <c r="D146" s="19" t="s">
        <v>289</v>
      </c>
      <c r="E146" s="20" t="s">
        <v>290</v>
      </c>
      <c r="F146" s="21" t="s">
        <v>291</v>
      </c>
      <c r="G146" s="22">
        <v>3</v>
      </c>
      <c r="H146" s="23">
        <v>20</v>
      </c>
      <c r="I146" s="24">
        <f t="shared" si="2"/>
        <v>60</v>
      </c>
    </row>
    <row r="147" customHeight="1" spans="1:9">
      <c r="A147" s="25"/>
      <c r="B147" s="17">
        <v>142</v>
      </c>
      <c r="C147" s="18" t="s">
        <v>292</v>
      </c>
      <c r="D147" s="19" t="s">
        <v>293</v>
      </c>
      <c r="E147" s="20" t="s">
        <v>36</v>
      </c>
      <c r="F147" s="21" t="s">
        <v>20</v>
      </c>
      <c r="G147" s="22">
        <v>1</v>
      </c>
      <c r="H147" s="23">
        <v>70</v>
      </c>
      <c r="I147" s="24">
        <f t="shared" si="2"/>
        <v>70</v>
      </c>
    </row>
    <row r="148" customHeight="1" spans="1:9">
      <c r="A148" s="25"/>
      <c r="B148" s="17">
        <v>143</v>
      </c>
      <c r="C148" s="18" t="s">
        <v>294</v>
      </c>
      <c r="D148" s="19" t="s">
        <v>295</v>
      </c>
      <c r="E148" s="20" t="s">
        <v>36</v>
      </c>
      <c r="F148" s="21" t="s">
        <v>20</v>
      </c>
      <c r="G148" s="22">
        <v>2</v>
      </c>
      <c r="H148" s="23">
        <v>150</v>
      </c>
      <c r="I148" s="24">
        <f t="shared" si="2"/>
        <v>300</v>
      </c>
    </row>
    <row r="149" customHeight="1" spans="1:9">
      <c r="A149" s="25"/>
      <c r="B149" s="17">
        <v>144</v>
      </c>
      <c r="C149" s="18" t="s">
        <v>296</v>
      </c>
      <c r="D149" s="19" t="s">
        <v>33</v>
      </c>
      <c r="E149" s="20" t="s">
        <v>19</v>
      </c>
      <c r="F149" s="21" t="s">
        <v>20</v>
      </c>
      <c r="G149" s="22">
        <v>20</v>
      </c>
      <c r="H149" s="23">
        <v>25</v>
      </c>
      <c r="I149" s="24">
        <f t="shared" si="2"/>
        <v>500</v>
      </c>
    </row>
    <row r="150" customHeight="1" spans="1:9">
      <c r="A150" s="25"/>
      <c r="B150" s="17">
        <v>145</v>
      </c>
      <c r="C150" s="18" t="s">
        <v>296</v>
      </c>
      <c r="D150" s="19" t="s">
        <v>297</v>
      </c>
      <c r="E150" s="20" t="s">
        <v>52</v>
      </c>
      <c r="F150" s="21" t="s">
        <v>20</v>
      </c>
      <c r="G150" s="22">
        <v>20</v>
      </c>
      <c r="H150" s="23">
        <v>500</v>
      </c>
      <c r="I150" s="24">
        <f t="shared" si="2"/>
        <v>10000</v>
      </c>
    </row>
    <row r="151" customHeight="1" spans="1:9">
      <c r="A151" s="25"/>
      <c r="B151" s="17">
        <v>146</v>
      </c>
      <c r="C151" s="18" t="s">
        <v>298</v>
      </c>
      <c r="D151" s="19" t="s">
        <v>299</v>
      </c>
      <c r="E151" s="20" t="s">
        <v>36</v>
      </c>
      <c r="F151" s="21" t="s">
        <v>20</v>
      </c>
      <c r="G151" s="22">
        <v>2</v>
      </c>
      <c r="H151" s="23">
        <v>90</v>
      </c>
      <c r="I151" s="24">
        <f t="shared" si="2"/>
        <v>180</v>
      </c>
    </row>
    <row r="152" customHeight="1" spans="1:9">
      <c r="A152" s="25"/>
      <c r="B152" s="17">
        <v>147</v>
      </c>
      <c r="C152" s="18" t="s">
        <v>300</v>
      </c>
      <c r="D152" s="19" t="s">
        <v>301</v>
      </c>
      <c r="E152" s="20" t="s">
        <v>36</v>
      </c>
      <c r="F152" s="21" t="s">
        <v>20</v>
      </c>
      <c r="G152" s="22">
        <v>15</v>
      </c>
      <c r="H152" s="23">
        <v>110</v>
      </c>
      <c r="I152" s="24">
        <f t="shared" si="2"/>
        <v>1650</v>
      </c>
    </row>
    <row r="153" customHeight="1" spans="1:9">
      <c r="A153" s="25"/>
      <c r="B153" s="17">
        <v>148</v>
      </c>
      <c r="C153" s="18" t="s">
        <v>302</v>
      </c>
      <c r="D153" s="19" t="s">
        <v>303</v>
      </c>
      <c r="E153" s="20" t="s">
        <v>304</v>
      </c>
      <c r="F153" s="21" t="s">
        <v>131</v>
      </c>
      <c r="G153" s="22">
        <v>20</v>
      </c>
      <c r="H153" s="23">
        <v>20</v>
      </c>
      <c r="I153" s="24">
        <f t="shared" si="2"/>
        <v>400</v>
      </c>
    </row>
    <row r="154" customHeight="1" spans="1:9">
      <c r="A154" s="25"/>
      <c r="B154" s="17">
        <v>149</v>
      </c>
      <c r="C154" s="18" t="s">
        <v>302</v>
      </c>
      <c r="D154" s="19" t="s">
        <v>305</v>
      </c>
      <c r="E154" s="20" t="s">
        <v>304</v>
      </c>
      <c r="F154" s="21" t="s">
        <v>131</v>
      </c>
      <c r="G154" s="22">
        <v>20</v>
      </c>
      <c r="H154" s="23">
        <v>30</v>
      </c>
      <c r="I154" s="24">
        <f t="shared" si="2"/>
        <v>600</v>
      </c>
    </row>
    <row r="155" customHeight="1" spans="1:9">
      <c r="A155" s="25"/>
      <c r="B155" s="17">
        <v>150</v>
      </c>
      <c r="C155" s="18" t="s">
        <v>302</v>
      </c>
      <c r="D155" s="19" t="s">
        <v>306</v>
      </c>
      <c r="E155" s="20" t="s">
        <v>304</v>
      </c>
      <c r="F155" s="21" t="s">
        <v>131</v>
      </c>
      <c r="G155" s="22">
        <v>10</v>
      </c>
      <c r="H155" s="23">
        <v>20</v>
      </c>
      <c r="I155" s="24">
        <f t="shared" si="2"/>
        <v>200</v>
      </c>
    </row>
    <row r="156" s="2" customFormat="1" customHeight="1" spans="1:9">
      <c r="A156" s="34"/>
      <c r="B156" s="17">
        <v>151</v>
      </c>
      <c r="C156" s="18" t="s">
        <v>302</v>
      </c>
      <c r="D156" s="19" t="s">
        <v>307</v>
      </c>
      <c r="E156" s="20" t="s">
        <v>304</v>
      </c>
      <c r="F156" s="21" t="s">
        <v>131</v>
      </c>
      <c r="G156" s="22">
        <v>5</v>
      </c>
      <c r="H156" s="23">
        <v>35</v>
      </c>
      <c r="I156" s="24">
        <f t="shared" si="2"/>
        <v>175</v>
      </c>
    </row>
    <row r="157" customHeight="1" spans="1:9">
      <c r="A157" s="35" t="s">
        <v>308</v>
      </c>
      <c r="B157" s="36"/>
      <c r="C157" s="36"/>
      <c r="D157" s="36"/>
      <c r="E157" s="36"/>
      <c r="F157" s="36"/>
      <c r="G157" s="36"/>
      <c r="H157" s="36"/>
      <c r="I157" s="37">
        <f>SUM(I6:I156)</f>
        <v>450982</v>
      </c>
    </row>
    <row r="158" s="1" customFormat="1" ht="31" customHeight="1" spans="1:9">
      <c r="A158" s="38" t="s">
        <v>309</v>
      </c>
      <c r="B158" s="39" t="s">
        <v>310</v>
      </c>
      <c r="C158" s="39"/>
      <c r="D158" s="39"/>
      <c r="E158" s="39"/>
      <c r="F158" s="39"/>
      <c r="G158" s="39"/>
      <c r="H158" s="39"/>
      <c r="I158" s="40"/>
    </row>
    <row r="159" s="1" customFormat="1" ht="31" customHeight="1" spans="1:9">
      <c r="A159" s="41"/>
      <c r="B159" s="42" t="s">
        <v>311</v>
      </c>
      <c r="C159" s="42"/>
      <c r="D159" s="42"/>
      <c r="E159" s="42"/>
      <c r="F159" s="42"/>
      <c r="G159" s="42"/>
      <c r="H159" s="42"/>
      <c r="I159" s="43"/>
    </row>
    <row r="160" s="1" customFormat="1" ht="31" customHeight="1" spans="1:9">
      <c r="A160" s="41"/>
      <c r="B160" s="44" t="s">
        <v>312</v>
      </c>
      <c r="C160" s="44"/>
      <c r="D160" s="44"/>
      <c r="E160" s="44"/>
      <c r="F160" s="44"/>
      <c r="G160" s="44"/>
      <c r="H160" s="44"/>
      <c r="I160" s="45"/>
    </row>
    <row r="161" s="1" customFormat="1" ht="31" customHeight="1" spans="1:9">
      <c r="A161" s="41"/>
      <c r="B161" s="44" t="s">
        <v>313</v>
      </c>
      <c r="C161" s="44"/>
      <c r="D161" s="44"/>
      <c r="E161" s="44"/>
      <c r="F161" s="44"/>
      <c r="G161" s="44"/>
      <c r="H161" s="44"/>
      <c r="I161" s="45"/>
    </row>
    <row r="162" s="1" customFormat="1" ht="31" customHeight="1" spans="1:9">
      <c r="A162" s="46"/>
      <c r="B162" s="47" t="s">
        <v>314</v>
      </c>
      <c r="C162" s="47"/>
      <c r="D162" s="47"/>
      <c r="E162" s="47"/>
      <c r="F162" s="47"/>
      <c r="G162" s="47"/>
      <c r="H162" s="47"/>
      <c r="I162" s="48"/>
    </row>
  </sheetData>
  <autoFilter xmlns:etc="http://www.wps.cn/officeDocument/2017/etCustomData" ref="B5:I162" etc:filterBottomFollowUsedRange="0">
    <extLst/>
  </autoFilter>
  <sortState ref="B2:J155">
    <sortCondition ref="C2:C155"/>
  </sortState>
  <mergeCells count="18">
    <mergeCell ref="A1:I1"/>
    <mergeCell ref="A2:B2"/>
    <mergeCell ref="D2:E2"/>
    <mergeCell ref="F2:G2"/>
    <mergeCell ref="H2:I2"/>
    <mergeCell ref="A3:B3"/>
    <mergeCell ref="D3:E3"/>
    <mergeCell ref="F3:G3"/>
    <mergeCell ref="H3:I3"/>
    <mergeCell ref="A4:F4"/>
    <mergeCell ref="D5:E5"/>
    <mergeCell ref="A157:H157"/>
    <mergeCell ref="B158:I158"/>
    <mergeCell ref="B159:I159"/>
    <mergeCell ref="B160:I160"/>
    <mergeCell ref="B161:I161"/>
    <mergeCell ref="B162:I162"/>
    <mergeCell ref="A6:A156"/>
  </mergeCells>
  <pageMargins left="0.118055555555556" right="0.156944444444444" top="0.511805555555556" bottom="0.472222222222222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福建省纤维检验中心 （福州）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Mission</cp:lastModifiedBy>
  <dcterms:created xsi:type="dcterms:W3CDTF">2026-06-03T02:36:00Z</dcterms:created>
  <dcterms:modified xsi:type="dcterms:W3CDTF">2026-06-18T01:43:29Z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16B164529BE848C1900DCAA596D18914_13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